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tabRatio="796"/>
  </bookViews>
  <sheets>
    <sheet name="压缩机配件清单" sheetId="5" r:id="rId1"/>
  </sheets>
  <definedNames>
    <definedName name="_xlnm._FilterDatabase" localSheetId="0" hidden="1">压缩机配件清单!$A$2:$K$455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<sst xmlns="http://schemas.openxmlformats.org/spreadsheetml/2006/main" count="1022" uniqueCount="688">
  <si>
    <r>
      <rPr>
        <b/>
        <sz val="18"/>
        <color theme="1"/>
        <rFont val="宋体"/>
        <charset val="134"/>
        <scheme val="minor"/>
      </rPr>
      <t>华东油气分公司</t>
    </r>
    <r>
      <rPr>
        <b/>
        <u/>
        <sz val="18"/>
        <color theme="1"/>
        <rFont val="宋体"/>
        <charset val="134"/>
        <scheme val="minor"/>
      </rPr>
      <t>2026-2027</t>
    </r>
    <r>
      <rPr>
        <b/>
        <sz val="18"/>
        <color theme="1"/>
        <rFont val="宋体"/>
        <charset val="134"/>
        <scheme val="minor"/>
      </rPr>
      <t xml:space="preserve">年度 </t>
    </r>
    <r>
      <rPr>
        <b/>
        <u/>
        <sz val="18"/>
        <color theme="1"/>
        <rFont val="宋体"/>
        <charset val="134"/>
        <scheme val="minor"/>
      </rPr>
      <t>（4907、4981）压缩机配件</t>
    </r>
    <r>
      <rPr>
        <b/>
        <sz val="18"/>
        <color theme="1"/>
        <rFont val="宋体"/>
        <charset val="134"/>
        <scheme val="minor"/>
      </rPr>
      <t xml:space="preserve"> 直接采购框架清单</t>
    </r>
  </si>
  <si>
    <t>序号</t>
  </si>
  <si>
    <t>物料编码</t>
  </si>
  <si>
    <t>物料描述</t>
  </si>
  <si>
    <t>单位</t>
  </si>
  <si>
    <t>数量</t>
  </si>
  <si>
    <t>最高限价
（元，含13%增值税）</t>
  </si>
  <si>
    <t>单价：元(含税13%)</t>
  </si>
  <si>
    <t>总价：元(含税13%)</t>
  </si>
  <si>
    <t>交货期（天）</t>
  </si>
  <si>
    <t>执行标准</t>
  </si>
  <si>
    <t>备注</t>
  </si>
  <si>
    <t>4907040092939091</t>
  </si>
  <si>
    <t>曲轴组件\MF-6.74/(5-30)-(40-63) M06200100/42CrMoE</t>
  </si>
  <si>
    <t>件</t>
  </si>
  <si>
    <t xml:space="preserve">GB/T 20322-2023  
</t>
  </si>
  <si>
    <t>4907040092939111</t>
  </si>
  <si>
    <t>连杆组件\MF-6.74/(5-30)-(40-63) M06200200/45</t>
  </si>
  <si>
    <t>4907040092939112</t>
  </si>
  <si>
    <t>连杆大头瓦\MF-6.74/(5-30)-(40-63) M06200201/ZSnSb11Cu6/10</t>
  </si>
  <si>
    <t>4907040092939116</t>
  </si>
  <si>
    <t>连杆小头衬套\MF-6.74/(5-30)-(40-63) M06200202/2CuSn10Pb1</t>
  </si>
  <si>
    <t>4907040092939092</t>
  </si>
  <si>
    <t>连杆螺栓\MF-6.74/(5-30)-(40-63) M06200203/45</t>
  </si>
  <si>
    <t>4907040092939060</t>
  </si>
  <si>
    <t>十字头体\MF-6.74/(5-30)-(40-63) M06200401/QT600-3</t>
  </si>
  <si>
    <t>4907040092939106</t>
  </si>
  <si>
    <t>十字头销\MF-6.74/(5-30)-(40-63) M06200402/45</t>
  </si>
  <si>
    <t>4907040092939090</t>
  </si>
  <si>
    <t>刮油环组件\MF-6.74/(5-30)-(40-63) M06203501/HT200</t>
  </si>
  <si>
    <t>4907040092939089</t>
  </si>
  <si>
    <t>填料环组件\MF-6.74/(5-30)-(40-63) M06203101/CFRP</t>
  </si>
  <si>
    <t>4907040092939105</t>
  </si>
  <si>
    <t>填料环组件\MF-6.74/(5-30)-(40-63) M06203102/CFRP</t>
  </si>
  <si>
    <t>4907040092939118</t>
  </si>
  <si>
    <t>减压环\MF-6.74/(5-30)-(40-63) M06203103/CFRP</t>
  </si>
  <si>
    <t>4907040092939053</t>
  </si>
  <si>
    <t>密封环\MF-6.74/(5-30)-(40-63) M06203104/CFRP</t>
  </si>
  <si>
    <t>4907040092939097</t>
  </si>
  <si>
    <t>专用垫片\MF-6.74/(5-30)-(40-63) M06203105/1050A</t>
  </si>
  <si>
    <t>4907040092939078</t>
  </si>
  <si>
    <t>主油泵\MF-6.74/(5-30)-(40-63) M06209501/HT250</t>
  </si>
  <si>
    <t>4907040092939099</t>
  </si>
  <si>
    <t>过滤器\MF-6.74/(5-30)-(40-63) M06203001/10</t>
  </si>
  <si>
    <t>4907040092939058</t>
  </si>
  <si>
    <t>滤芯\MF-6.74/(5-30)-(40-63) M06203002/S30408</t>
  </si>
  <si>
    <t>4907040092939066</t>
  </si>
  <si>
    <t>专用阀\MF-6.74/(5-30)-(40-63) M06203003/S30408</t>
  </si>
  <si>
    <t>4907040092939054</t>
  </si>
  <si>
    <t>联轴器\MF-6.74/(5-30)-(40-63) M06200900/HT200</t>
  </si>
  <si>
    <t>4907040092939070</t>
  </si>
  <si>
    <t>联轴器弹性块\MF-6.74/(5-30)-(40-63) M06200902/橡胶</t>
  </si>
  <si>
    <t>4907040092939115</t>
  </si>
  <si>
    <t>一级活塞杆\MF-6.74/(5-30)-(40-63) M06202101/42CrMoE</t>
  </si>
  <si>
    <t>4907040092939052</t>
  </si>
  <si>
    <t>一级活塞体\MF-6.74/(5-30)-(40-63) M06202102/ZL401</t>
  </si>
  <si>
    <t>4907040092939072</t>
  </si>
  <si>
    <t>一级支承环\MF-6.74/(5-30)-(40-63) M06202103/聚酰亚胺</t>
  </si>
  <si>
    <t>4907040092939119</t>
  </si>
  <si>
    <t>一级活塞环\MF-6.74/(5-30)-(40-63) M06202104/聚酰亚胺</t>
  </si>
  <si>
    <t>4907040092939075</t>
  </si>
  <si>
    <t>专用销\MF-6.74/(5-30)-(40-63) M06202105/45</t>
  </si>
  <si>
    <t>4907040092939087</t>
  </si>
  <si>
    <t>活塞螺母\MF-6.74/(5-30)-(40-63) M06202107/45</t>
  </si>
  <si>
    <t>4907040092939126</t>
  </si>
  <si>
    <t>二级活塞体\MF-6.74/(5-30)-(40-63) M06202201/42CrMoE</t>
  </si>
  <si>
    <t>4907040092939073</t>
  </si>
  <si>
    <t>二级支承环\MF-6.74/(5-30)-(40-63) M06202202/聚酰亚胺</t>
  </si>
  <si>
    <t>4907040092939128</t>
  </si>
  <si>
    <t>二级活塞环\MF-6.74/(5-30)-(40-63) M06202203/聚酰亚胺</t>
  </si>
  <si>
    <t>4907040092939065</t>
  </si>
  <si>
    <t>一级进气阀片\MF-6.74/(5-30)-(40-63) M06204101/PEEK</t>
  </si>
  <si>
    <t>4907040092939057</t>
  </si>
  <si>
    <t>气阀弹簧\MF-6.74/(5-30)-(40-63) M06204102/17-7PH</t>
  </si>
  <si>
    <t>4907040092939082</t>
  </si>
  <si>
    <t>二级进气阀片\MF-6.74/(5-30)-(40-63) M06204201/PEEK</t>
  </si>
  <si>
    <t>4907040092939088</t>
  </si>
  <si>
    <t>气阀弹簧\MF-6.74/(5-30)-(40-63) M06204202/17-7PH</t>
  </si>
  <si>
    <t>4907040092939051</t>
  </si>
  <si>
    <t>一级进气阀\MF-6.74/(5-30)-(40-63) M06204100/20Cr13</t>
  </si>
  <si>
    <t>4907040092939084</t>
  </si>
  <si>
    <t>二级进气阀\MF-6.74/(5-30)-(40-63) M06204200/20Cr13</t>
  </si>
  <si>
    <t>4907040092939096</t>
  </si>
  <si>
    <t>气阀垫片\MF-6.74/(5-30)-(40-63) M06204103/1050A</t>
  </si>
  <si>
    <t>4907040092939107</t>
  </si>
  <si>
    <t>阀盖垫片\MF-6.74/(5-30)-(40-63) M06204104/1050A</t>
  </si>
  <si>
    <t>4907040092939081</t>
  </si>
  <si>
    <t>气阀垫片\MF-6.74/(5-30)-(40-63) M06204203/1050A</t>
  </si>
  <si>
    <t>4907040092939085</t>
  </si>
  <si>
    <t>阀盖垫片\MF-6.74/(5-30)-(40-63) M06204204/1050A</t>
  </si>
  <si>
    <t>4907040092939064</t>
  </si>
  <si>
    <t>专用阀\MF-6.74/(5-30)-(40-63) M06201001/20#</t>
  </si>
  <si>
    <t>4907040092939113</t>
  </si>
  <si>
    <t>专用阀\MF-6.74/(5-30)-(40-63) M06201002/20#</t>
  </si>
  <si>
    <t>4907040092939098</t>
  </si>
  <si>
    <t>专用阀\MF-6.74/(5-30)-(40-63) M06201003/20#</t>
  </si>
  <si>
    <t>4907040092939062</t>
  </si>
  <si>
    <t>专用阀\MF-6.74/(5-30)-(40-63) M06201004/20#</t>
  </si>
  <si>
    <t>4907040092939083</t>
  </si>
  <si>
    <t>专用阀\MF-6.74/(5-30)-(40-63) M06208101/20#</t>
  </si>
  <si>
    <t>4907040092939055</t>
  </si>
  <si>
    <t>专用阀\MF-6.74/(5-30)-(40-63) M06201007/20#</t>
  </si>
  <si>
    <t>4907040092939095</t>
  </si>
  <si>
    <t>气缸\MF-6.74/(5-30)-(40-63) M06201101/QT600-3</t>
  </si>
  <si>
    <t>4907040092939120</t>
  </si>
  <si>
    <t>缸盖垫\MF-6.74/(5-30)-(40-63) M06201102/1050A</t>
  </si>
  <si>
    <t>4907040092939056</t>
  </si>
  <si>
    <t>气缸\MF-6.74/(5-30)-(40-63) M06201201/QT600-3</t>
  </si>
  <si>
    <t>4907040092939109</t>
  </si>
  <si>
    <t>缸盖垫\MF-6.74/(5-30)-(40-63) M06201202/1050A</t>
  </si>
  <si>
    <t>4907040092939071</t>
  </si>
  <si>
    <t>十字头滑道\MF-6.74/(5-30)-(40-63) M06200103/HT250</t>
  </si>
  <si>
    <t>4907040092939127</t>
  </si>
  <si>
    <t>注油器\MF-6.74/(5-30)-(40-63) M062010000/S30408</t>
  </si>
  <si>
    <t>4907040092939077</t>
  </si>
  <si>
    <t>导向阀\MF-6.74/(5-30)-(40-63) M062010002/S30408</t>
  </si>
  <si>
    <t>4907040092939093</t>
  </si>
  <si>
    <t>维修包\MF-6.74/(5-30)-(40-63) M06200111/1050A</t>
  </si>
  <si>
    <t>4907040092939069</t>
  </si>
  <si>
    <t>滤芯\MF-6.74/(5-30)-(40-63) M06200601/S30408</t>
  </si>
  <si>
    <t>4907040092939123</t>
  </si>
  <si>
    <t>支撑轴瓦\MF-6.74/(5-30)-(40-63) M06200101/巴氏合金</t>
  </si>
  <si>
    <t>4907040092939074</t>
  </si>
  <si>
    <t>辅油泵\MF-6.74/(5-30)-(40-63) M06203004/20#</t>
  </si>
  <si>
    <t>4907040092939108</t>
  </si>
  <si>
    <t>专用阀\MF-6.74/(5-30)-(40-63) M06203005/S30408</t>
  </si>
  <si>
    <t>4907040092939061</t>
  </si>
  <si>
    <t>换向阀\MF-6.74/(5-30)-(40-63) M06203006/S30408</t>
  </si>
  <si>
    <t>4907040092939129</t>
  </si>
  <si>
    <t>一级排气阀\MF-6.74/(5-30)-(40-63) M06205100/20Cr13</t>
  </si>
  <si>
    <t>4907040092939068</t>
  </si>
  <si>
    <t>二级排气阀\MF-6.74/(5-30)-(40-63) M06205200/20Cr13</t>
  </si>
  <si>
    <t>4907040092939100</t>
  </si>
  <si>
    <t>专用垫片\MF-6.74/(5-30)-(40-63) M0620100910/石墨+304</t>
  </si>
  <si>
    <t>4907040092939124</t>
  </si>
  <si>
    <t>注油器泵头\MF-6.74/(5-30)-(40-63) M062010003/S30408</t>
  </si>
  <si>
    <t>4907040092939080</t>
  </si>
  <si>
    <t>曲轴组件\DF-3.37/(5-30)-(40-63) D05200100/45</t>
  </si>
  <si>
    <t>4907040092939063</t>
  </si>
  <si>
    <t>连杆组件\DF-3.37/(5-30)-(40-63) D05200200/45</t>
  </si>
  <si>
    <t>4907040092939122</t>
  </si>
  <si>
    <t>连杆大头瓦\DF-3.37/(5-30)-(40-63) D05200201/2A12+T6</t>
  </si>
  <si>
    <t>4907040092939079</t>
  </si>
  <si>
    <t>连杆小头衬套\DF-3.37/(5-30)-(40-63) D05200202/ZCuSn10Pb1</t>
  </si>
  <si>
    <t>4907040092939121</t>
  </si>
  <si>
    <t>连杆螺栓\DF-3.37/(5-30)-(40-63) D05200203/40Cr</t>
  </si>
  <si>
    <t>4907040092939086</t>
  </si>
  <si>
    <t>十字头体\DF-3.37/(5-30)-(40-63) D05200401/QT600</t>
  </si>
  <si>
    <t>4907040092939110</t>
  </si>
  <si>
    <t>十字头销\DF-3.37/(5-30)-(40-63) D05200402/20Cr</t>
  </si>
  <si>
    <t>4907040092939067</t>
  </si>
  <si>
    <t>刮油环组件\DF-3.37/(5-30)-(40-63) D05203501/HT200</t>
  </si>
  <si>
    <t>4907040092939117</t>
  </si>
  <si>
    <t>填料环组件\DF-3.37/(5-30)-(40-63) D05203101/30Cr13</t>
  </si>
  <si>
    <t>4907040092939076</t>
  </si>
  <si>
    <t>填料环组件\DF-3.37/(5-30)-(40-63) D05203102/30Cr13</t>
  </si>
  <si>
    <t>4907040092939026</t>
  </si>
  <si>
    <t>减压环\DF-3.37/(5-30)-(40-63) D05203103/CFRP</t>
  </si>
  <si>
    <t>4907040092939031</t>
  </si>
  <si>
    <t>密封环\DF-3.37/(5-30)-(40-63) D05203104/CFRP</t>
  </si>
  <si>
    <t>4907040092939045</t>
  </si>
  <si>
    <t>专用垫片\DF-3.37/(5-30)-(40-63) D05203105/1050A</t>
  </si>
  <si>
    <t>4907040092939050</t>
  </si>
  <si>
    <t>主油泵\DF-3.37/(5-30)-(40-63) D05209501/HT200</t>
  </si>
  <si>
    <t>4907040092939037</t>
  </si>
  <si>
    <t>过滤器\DF-3.37/(5-30)-(40-63) D05203001/铜合金</t>
  </si>
  <si>
    <t>4907040092939029</t>
  </si>
  <si>
    <t>滤芯\DF-3.37/(5-30)-(40-63) D05203002/S30408</t>
  </si>
  <si>
    <t>4907040092939028</t>
  </si>
  <si>
    <t>专用阀\DF-3.37/(5-30)-(40-63) D05203003/塑料</t>
  </si>
  <si>
    <t>4907040092939042</t>
  </si>
  <si>
    <t>联轴器\DF-3.37/(5-30)-(40-63) D05200900/HT200</t>
  </si>
  <si>
    <t>4907040092939043</t>
  </si>
  <si>
    <t>联轴器弹性块\DF-3.37/(5-30)-(40-63) D05200902/橡胶</t>
  </si>
  <si>
    <t>4907040092939047</t>
  </si>
  <si>
    <t>一级活塞杆\DF-3.37/(5-30)-(40-63) D05202101/42CrMoE</t>
  </si>
  <si>
    <t>4907040092939032</t>
  </si>
  <si>
    <t>一级活塞体\DF-3.37/(5-30)-(40-63) D05202102/ZL108</t>
  </si>
  <si>
    <t>4907040092939040</t>
  </si>
  <si>
    <t>一级支承环\DF-3.37/(5-30)-(40-63) D05202103/PEEK</t>
  </si>
  <si>
    <t>4907040092939046</t>
  </si>
  <si>
    <t>一级活塞环\DF-3.37/(5-30)-(40-63) D05202104/PEEK</t>
  </si>
  <si>
    <t>4907040092939038</t>
  </si>
  <si>
    <t>专用销\DF-3.37/(5-30)-(40-63) D05202105/45</t>
  </si>
  <si>
    <t>4907040092939039</t>
  </si>
  <si>
    <t>活塞螺母\DF-3.37/(5-30)-(40-63) D05202107/35</t>
  </si>
  <si>
    <t>4907040092939033</t>
  </si>
  <si>
    <t>二级活塞体\DF-3.37/(5-30)-(40-63) D05202201/42CrMoE</t>
  </si>
  <si>
    <t>4907040092939030</t>
  </si>
  <si>
    <t>二级支承环\DF-3.37/(5-30)-(40-63) D05202202/PEEK</t>
  </si>
  <si>
    <t>4907040092939027</t>
  </si>
  <si>
    <t>二级活塞环\DF-3.37/(5-30)-(40-63) D05202203/PEEK</t>
  </si>
  <si>
    <t>4907040092939044</t>
  </si>
  <si>
    <t>一级进气阀片\DF-3.37/(5-30)-(40-63) D05204101/30Cr13</t>
  </si>
  <si>
    <t>4907040092939049</t>
  </si>
  <si>
    <t>气阀弹簧\DF-3.37/(5-30)-(40-63) D05204102/17-7PH</t>
  </si>
  <si>
    <t>4907040092939048</t>
  </si>
  <si>
    <t>二级进气阀片\DF-3.37/(5-30)-(40-63) D05204201/30Cr13</t>
  </si>
  <si>
    <t>4907040092939035</t>
  </si>
  <si>
    <t>气阀弹簧\DF-3.37/(5-30)-(40-63) D05204202/17-7PH</t>
  </si>
  <si>
    <t>4907040092939041</t>
  </si>
  <si>
    <t>一级进气阀\DF-3.37/(5-30)-(40-63) D05204100/20Cr13</t>
  </si>
  <si>
    <t>4907040092939036</t>
  </si>
  <si>
    <t>二级进气阀\DF-3.37/(5-30)-(40-63) D05204200/20Cr13</t>
  </si>
  <si>
    <t>4907040092939034</t>
  </si>
  <si>
    <t>气阀垫片\DF-3.37/(5-30)-(40-63) D05204103/1050A</t>
  </si>
  <si>
    <t>4907040092939003</t>
  </si>
  <si>
    <t>阀盖垫片\DF-3.37/(5-30)-(40-63) D05204104/1050A</t>
  </si>
  <si>
    <t>4907040092939014</t>
  </si>
  <si>
    <t>气阀垫片\DF-3.37/(5-30)-(40-63) D05204203/1050A</t>
  </si>
  <si>
    <t>4907040092939020</t>
  </si>
  <si>
    <t>阀盖垫片\DF-3.37/(5-30)-(40-63) D05204204/1050A</t>
  </si>
  <si>
    <t>4907040092939010</t>
  </si>
  <si>
    <t>专用阀\DF-3.37/(5-30)-(40-63) D05201001/20#</t>
  </si>
  <si>
    <t>4907040092939019</t>
  </si>
  <si>
    <t>专用阀\DF-3.37/(5-30)-(40-63) D05201002/20#</t>
  </si>
  <si>
    <t>4907040092939024</t>
  </si>
  <si>
    <t>专用阀\DF-3.37/(5-30)-(40-63) D05201003/20#</t>
  </si>
  <si>
    <t>4907040092939015</t>
  </si>
  <si>
    <t>专用阀\DF-3.37/(5-30)-(40-63) D05201004/20#</t>
  </si>
  <si>
    <t>4907040092939005</t>
  </si>
  <si>
    <t>专用阀\DF-3.37/(5-30)-(40-63) D05208101/20#</t>
  </si>
  <si>
    <t>4907040092939004</t>
  </si>
  <si>
    <t>专用阀\DF-3.37/(5-30)-(40-63) D05201007/20#</t>
  </si>
  <si>
    <t>4907040092939022</t>
  </si>
  <si>
    <t>气缸\DF-3.37/(5-30)-(40-63) D05201101/QT600-3</t>
  </si>
  <si>
    <t>4907040092939018</t>
  </si>
  <si>
    <t>缸盖垫\DF-3.37/(5-30)-(40-63) D05201102/1050A</t>
  </si>
  <si>
    <t>4907040092939009</t>
  </si>
  <si>
    <t>气缸\DF-3.37/(5-30)-(40-63) D05201201/QT600-3</t>
  </si>
  <si>
    <t>4907040092939021</t>
  </si>
  <si>
    <t>缸盖垫\DF-3.37/(5-30)-(40-63) D05201202/1050A</t>
  </si>
  <si>
    <t>4907040092939008</t>
  </si>
  <si>
    <t>十字头滑道\DF-3.37/(5-30)-(40-63) D05200501/HT250</t>
  </si>
  <si>
    <t>4907040092939012</t>
  </si>
  <si>
    <t>注油器\DF-3.37/(5-30)-(40-63) D052010000/S30408</t>
  </si>
  <si>
    <t>4907040092939011</t>
  </si>
  <si>
    <t>导向阀\DF-3.37/(5-30)-(40-63) D052010002/S30408</t>
  </si>
  <si>
    <t>4907040092939016</t>
  </si>
  <si>
    <t>维修包\DF-3.37/(5-30)-(40-63) D05200111/1050A</t>
  </si>
  <si>
    <t>4907040092939013</t>
  </si>
  <si>
    <t>滤芯\DF-3.37/(5-30)-(40-63) D05200601/S30408</t>
  </si>
  <si>
    <t>4907040092939025</t>
  </si>
  <si>
    <t>辅油泵\DF-3.37/(5-30)-(40-63) D05203004/20#</t>
  </si>
  <si>
    <t>4907040092939002</t>
  </si>
  <si>
    <t>专用阀\DF-3.37/(5-30)-(40-63) D05203005/S30408</t>
  </si>
  <si>
    <t>4907040092939023</t>
  </si>
  <si>
    <t>换向阀\DF-3.37/(5-30)-(40-63) D05203006/S30408</t>
  </si>
  <si>
    <t>4907040092939007</t>
  </si>
  <si>
    <t>一级排气阀\DF-3.37/(5-30)-(40-63) D05205100/20Cr13</t>
  </si>
  <si>
    <t>4907040092939017</t>
  </si>
  <si>
    <t>二级排气阀\DF-3.37/(5-30)-(40-63) D05205200/20Cr13</t>
  </si>
  <si>
    <t>4907040092939001</t>
  </si>
  <si>
    <t>专用垫片\DF-3.37/(5-30)-(40-63) D0520100910/石墨+304</t>
  </si>
  <si>
    <t>4907040092939006</t>
  </si>
  <si>
    <t>注油器泵头\DF-3.37/(5-30)-(40-63) D052010003/S30408</t>
  </si>
  <si>
    <t>4907040092944295</t>
  </si>
  <si>
    <t>曲轴组件\MF-39.2/(0.1-1)-10 4M06200100/42CrMoE</t>
  </si>
  <si>
    <t>4907040092946332</t>
  </si>
  <si>
    <t>连杆组件\MF-39.2/(0.1-1)-10 4M06200200/45</t>
  </si>
  <si>
    <t>4907040092945971</t>
  </si>
  <si>
    <t>连杆大头瓦\MF-39.2/(0.1-1)-10 4M06200201/ZSnSb11Cu6/10</t>
  </si>
  <si>
    <t>4907040092946173</t>
  </si>
  <si>
    <t>支撑轴瓦\MF-39.2/(0.1-1)-10 4M06200101/ZSnSb11Cu6/10</t>
  </si>
  <si>
    <t>4907040092945976</t>
  </si>
  <si>
    <t>连杆小头衬套\MF-39.2/(0.1-1)-10 4M06200202/2CuSn10Pb1</t>
  </si>
  <si>
    <t>4907040092946049</t>
  </si>
  <si>
    <t>连杆螺栓\MF-39.2/(0.1-1)-10 4M06200203/45</t>
  </si>
  <si>
    <t>4907040092946090</t>
  </si>
  <si>
    <t>十字头体\MF-39.2/(0.1-1)-10 4M06200401/QT600-3</t>
  </si>
  <si>
    <t>4907040092946376</t>
  </si>
  <si>
    <t>十字头销\MF-39.2/(0.1-1)-10 4M06200402/45</t>
  </si>
  <si>
    <t>4907040092946318</t>
  </si>
  <si>
    <t>刮油环组件\MF-39.2/(0.1-1)-10 4M06203501/HT200</t>
  </si>
  <si>
    <t>4907040092946322</t>
  </si>
  <si>
    <t>填料环组件\MF-39.2/(0.1-1)-10 4M06203101/碳纤维</t>
  </si>
  <si>
    <t>4907040092946349</t>
  </si>
  <si>
    <t>填料环组件\MF-39.2/(0.1-1)-10 M06203102/碳纤维</t>
  </si>
  <si>
    <t>4907040092946417</t>
  </si>
  <si>
    <t>减压环\MF-39.2/(0.1-1)-10 4M06203103/碳纤维</t>
  </si>
  <si>
    <t>4907040092946371</t>
  </si>
  <si>
    <t>密封环\MF-39.2/(0.1-1)-10 4M06203104/碳纤维</t>
  </si>
  <si>
    <t>4907040092946405</t>
  </si>
  <si>
    <t>专用垫片\MF-39.2/(0.1-1)-10 4M06203105/1050A</t>
  </si>
  <si>
    <t>4907040092946147</t>
  </si>
  <si>
    <t>主油泵\MF-39.2/(0.1-1)-10 4M06209501/HT250</t>
  </si>
  <si>
    <t>4907040092946065</t>
  </si>
  <si>
    <t>辅油泵\MF-39.2/(0.1-1)-10 4M06203004/20#</t>
  </si>
  <si>
    <t>4907040092946402</t>
  </si>
  <si>
    <t>导向阀\MF-39.2/(0.1-1)-10 4M06203005/S30408</t>
  </si>
  <si>
    <t>4907040092946287</t>
  </si>
  <si>
    <t>过滤器\MF-39.2/(0.1-1)-10 4M06203001/铜合金</t>
  </si>
  <si>
    <t>4907040092946181</t>
  </si>
  <si>
    <t>滤芯\MF-39.2/(0.1-1)-10 4M06203002/S30408</t>
  </si>
  <si>
    <t>4907040092946375</t>
  </si>
  <si>
    <t>专用阀\MF-39.2/(0.1-1)-10 4M06203003/S30408</t>
  </si>
  <si>
    <t>4907040092945951</t>
  </si>
  <si>
    <t>换向阀\MF-39.2/(0.1-1)-10 4M06203006/S30408</t>
  </si>
  <si>
    <t>4907040092946088</t>
  </si>
  <si>
    <t>联轴器\MF-39.2/(0.1-1)-10 4M06200900/HT200</t>
  </si>
  <si>
    <t>4907040092946069</t>
  </si>
  <si>
    <t>联轴器弹性块\MF-39.2/(0.1-1)-10 4M06200902/橡胶</t>
  </si>
  <si>
    <t>4907040092946112</t>
  </si>
  <si>
    <t>一级活塞杆\MF-39.2/(0.1-1)-10 4M06202101/42CrMoE</t>
  </si>
  <si>
    <t>4907040092945967</t>
  </si>
  <si>
    <t>一级活塞体\MF-39.2/(0.1-1)-10 4M06202102/ZL108</t>
  </si>
  <si>
    <t>4907040092946222</t>
  </si>
  <si>
    <t>一级支承环\MF-39.2/(0.1-1)-10 4M06202103/PTFE</t>
  </si>
  <si>
    <t>4907040092946044</t>
  </si>
  <si>
    <t>一级活塞环\MF-39.2/(0.1-1)-10 4M06202104/PTFE</t>
  </si>
  <si>
    <t>4907040092946249</t>
  </si>
  <si>
    <t>专用销\MF-39.2/(0.1-1)-10 4M06202105/45</t>
  </si>
  <si>
    <t>4907040092946331</t>
  </si>
  <si>
    <t>活塞螺母\MF-39.2/(0.1-1)-10 4M06202107/45</t>
  </si>
  <si>
    <t>4907040092945955</t>
  </si>
  <si>
    <t>二级活塞体\MF-39.2/(0.1-1)-10 4M06202201/QT600-3</t>
  </si>
  <si>
    <t>4907040092946061</t>
  </si>
  <si>
    <t>二级支承环\MF-39.2/(0.1-1)-10 4M06202202/PTFE</t>
  </si>
  <si>
    <t>4907040092945943</t>
  </si>
  <si>
    <t>二级活塞环\MF-39.2/(0.1-1)-10 4M06202203/PTFE</t>
  </si>
  <si>
    <t>4907040092946307</t>
  </si>
  <si>
    <t>一级进气阀片\MF-39.2/(0.1-1)-10 M06204101/PEEK</t>
  </si>
  <si>
    <t>4907040092946345</t>
  </si>
  <si>
    <t>气阀弹簧\MF-39.2/(0.1-1)-10 4M06204102/17-7PH</t>
  </si>
  <si>
    <t>4907040092946072</t>
  </si>
  <si>
    <t>二级进气阀片\MF-39.2/(0.1-1)-10 4M06204201/PEEK</t>
  </si>
  <si>
    <t>4907040092946215</t>
  </si>
  <si>
    <t>气阀弹簧\MF-39.2/(0.1-1)-10 M06204202/17-7PH</t>
  </si>
  <si>
    <t>4907040092946260</t>
  </si>
  <si>
    <t>一级进气阀\MF-39.2/(0.1-1)-10 4M06204100/20Cr13</t>
  </si>
  <si>
    <t>4907040092945992</t>
  </si>
  <si>
    <t>二级进气阀\MF-39.2/(0.1-1)-10 4M06204200/20Cr13</t>
  </si>
  <si>
    <t>4907040092946066</t>
  </si>
  <si>
    <t>一级排气阀\MF-39.2/(0.1-1)-10 4M06205100/20Cr13</t>
  </si>
  <si>
    <t>4907040092946178</t>
  </si>
  <si>
    <t>二级排气阀\MF-39.2/(0.1-1)-10 4M06205200/20Cr13</t>
  </si>
  <si>
    <t>4907040092946166</t>
  </si>
  <si>
    <t>气阀垫片\MF-39.2/(0.1-1)-10 4M06204103/1050A</t>
  </si>
  <si>
    <t>4907040092946325</t>
  </si>
  <si>
    <t>阀盖垫片\MF-39.2/(0.1-1)-10 4M06204104/1050A</t>
  </si>
  <si>
    <t>4907040092946102</t>
  </si>
  <si>
    <t>气阀垫片\MF-39.2/(0.1-1)-10 4M06204203/1050A</t>
  </si>
  <si>
    <t>4907040092946400</t>
  </si>
  <si>
    <t>阀盖垫片\MF-39.2/(0.1-1)-10 4M06204204/1050A</t>
  </si>
  <si>
    <t>4907040092945888</t>
  </si>
  <si>
    <t>专用阀\MF-39.2/(0.1-1)-10 4M06201001/20#</t>
  </si>
  <si>
    <t>4907040092945889</t>
  </si>
  <si>
    <t>专用阀\MF-39.2/(0.1-1)-10 4M06201002/20#</t>
  </si>
  <si>
    <t>4907040092945887</t>
  </si>
  <si>
    <t>专用阀\MF-39.2/(0.1-1)-10 4M06201003/20#</t>
  </si>
  <si>
    <t>4907040092945886</t>
  </si>
  <si>
    <t>专用阀\MF-39.2/(0.1-1)-10 4M06201004/20#</t>
  </si>
  <si>
    <t>4907040092946148</t>
  </si>
  <si>
    <t>专用阀\MF-39.2/(0.1-1)-10 4M06208101/20#</t>
  </si>
  <si>
    <t>4907040092946153</t>
  </si>
  <si>
    <t>专用阀\MF-39.2/(0.1-1)-10 4M06201007/20#</t>
  </si>
  <si>
    <t>4907040092944297</t>
  </si>
  <si>
    <t>曲轴组件\DF-0.84/(30-50)-350 D05300100/45</t>
  </si>
  <si>
    <t>4907040092946133</t>
  </si>
  <si>
    <t>连杆组件\DF-0.84/(30-50)-350 D05300200/45</t>
  </si>
  <si>
    <t>4907040092946251</t>
  </si>
  <si>
    <t>连杆大头瓦\DF-0.84/(30-50)-350 D05300201/2A12+T6</t>
  </si>
  <si>
    <t>4907040092945941</t>
  </si>
  <si>
    <t>连杆小头衬套\DF-0.84/(30-50)-350 D05300202/ZCuSn10Pb1</t>
  </si>
  <si>
    <t>4907040092946151</t>
  </si>
  <si>
    <t>连杆螺栓\DF-0.84/(30-50)-350 D05300203/40Cr</t>
  </si>
  <si>
    <t>4907040092946100</t>
  </si>
  <si>
    <t>十字头体\DF-0.84/(30-50)-350 D05300401/QT600</t>
  </si>
  <si>
    <t>4907040092946259</t>
  </si>
  <si>
    <t>十字头销\DF-0.84/(30-50)-350 D05300402/20Cr</t>
  </si>
  <si>
    <t>4907040092946008</t>
  </si>
  <si>
    <t>刮油环组件\DF-0.84/(30-50)-350 D05300403/HT200</t>
  </si>
  <si>
    <t>4907040092946152</t>
  </si>
  <si>
    <t>刮油环\DF-0.84/(30-50)-350 D05303501/ZCuSn10Pb1</t>
  </si>
  <si>
    <t>4907040092946086</t>
  </si>
  <si>
    <t>填料环组件\DF-0.84/(30-50)-350 D05303101/CFRP</t>
  </si>
  <si>
    <t>4907040092945899</t>
  </si>
  <si>
    <t>填料环组件\DF-0.84/(30-50)-350 D05303102/CFRP</t>
  </si>
  <si>
    <t>4907040092946053</t>
  </si>
  <si>
    <t>减压环\DF-0.84/(30-50)-350 D05303103/CFRP</t>
  </si>
  <si>
    <t>4907040092945897</t>
  </si>
  <si>
    <t>密封环\DF-0.84/(30-50)-350 D05303104/CFRP</t>
  </si>
  <si>
    <t>4907040092946018</t>
  </si>
  <si>
    <t>专用垫片\DF-0.84/(30-50)-350 D05303105/1050A</t>
  </si>
  <si>
    <t>4907040092946012</t>
  </si>
  <si>
    <t>主油泵\DF-0.84/(30-50)-350 D05309501/HT200</t>
  </si>
  <si>
    <t>4907040092945903</t>
  </si>
  <si>
    <t>辅油泵\DF-0.84/(30-50)-350 D05303004/20#</t>
  </si>
  <si>
    <t>4907040092945914</t>
  </si>
  <si>
    <t>专用阀\DF-0.84/(30-50)-350 D05303005/S30408</t>
  </si>
  <si>
    <t>4907040092946170</t>
  </si>
  <si>
    <t>过滤器\DF-0.84/(30-50)-350 D05303001/铜合金</t>
  </si>
  <si>
    <t>4907040092946394</t>
  </si>
  <si>
    <t>滤芯\DF-0.84/(30-50)-350 D05303002/S30408</t>
  </si>
  <si>
    <t>4907040092946047</t>
  </si>
  <si>
    <t>换向阀\DF-0.84/(30-50)-350 D05303006/S30408</t>
  </si>
  <si>
    <t>4907040092945924</t>
  </si>
  <si>
    <t>联轴器\DF-0.84/(30-50)-350 D05300900/HT200</t>
  </si>
  <si>
    <t>4907040092945905</t>
  </si>
  <si>
    <t>联轴器弹性块\DF-0.84/(30-50)-350 D05300902/橡胶</t>
  </si>
  <si>
    <t>4907040092946074</t>
  </si>
  <si>
    <t>一级活塞杆\DF-0.84/(30-50)-350 D05302101/42CrMoE</t>
  </si>
  <si>
    <t>4907040092946037</t>
  </si>
  <si>
    <t>一级活塞体\DF-0.84/(30-50)-350 D05302102/42CrMoE</t>
  </si>
  <si>
    <t>4907040092946408</t>
  </si>
  <si>
    <t>一级支承环\DF-0.84/(30-50)-350 D05302103/PEEK</t>
  </si>
  <si>
    <t>4907040092946253</t>
  </si>
  <si>
    <t>一级活塞环\DF-0.84/(30-50)-350 D05302104/PEEK</t>
  </si>
  <si>
    <t>4907040092946353</t>
  </si>
  <si>
    <t>专用销\DF-0.84/(30-50)-350 D05302105/20#</t>
  </si>
  <si>
    <t>4907040092945891</t>
  </si>
  <si>
    <t>活塞螺母\DF-0.84/(30-50)-350 D05302107/45</t>
  </si>
  <si>
    <t>4907040092945921</t>
  </si>
  <si>
    <t>二级活塞体\DF-0.84/(30-50)-350 D05302201/42CrMoE</t>
  </si>
  <si>
    <t>4907040092946220</t>
  </si>
  <si>
    <t>三级活塞\DF-0.84/(30-50)-350 D05302302/42CrMoE</t>
  </si>
  <si>
    <t>4907040092946163</t>
  </si>
  <si>
    <t>二级活塞杆\DF-0.84/(30-50)-350 D053022011/42CrMoE</t>
  </si>
  <si>
    <t>4907040092946162</t>
  </si>
  <si>
    <t>二级支承环\DF-0.84/(30-50)-350 D05302202/PEEK</t>
  </si>
  <si>
    <t>4907040092946311</t>
  </si>
  <si>
    <t>二级活塞环\DF-0.84/(30-50)-350 D05302203/PEEK</t>
  </si>
  <si>
    <t>4907040092946339</t>
  </si>
  <si>
    <t>三级支承环\DF-0.84/(30-50)-350 D05302302/PEEK</t>
  </si>
  <si>
    <t>4907040092946020</t>
  </si>
  <si>
    <t>三级活塞环\DF-0.84/(30-50)-350 D05302303/PEEK</t>
  </si>
  <si>
    <t>4907040092946121</t>
  </si>
  <si>
    <t>一级进气阀片\DF-0.84/(30-50)-350 D05304101/PEEK</t>
  </si>
  <si>
    <t>4907040092946235</t>
  </si>
  <si>
    <t>气阀弹簧\DF-0.84/(30-50)-350 D05304102/17-7PH</t>
  </si>
  <si>
    <t>4907040092945893</t>
  </si>
  <si>
    <t>二级进气阀片\DF-0.84/(30-50)-350 D05304201/PEEK</t>
  </si>
  <si>
    <t>4907040092945909</t>
  </si>
  <si>
    <t>气阀弹簧\DF-0.84/(30-50)-350 D05304202/17-7PH</t>
  </si>
  <si>
    <t>4907040092946354</t>
  </si>
  <si>
    <t>一级进气阀\DF-0.84/(30-50)-350 D05304100/20Cr13</t>
  </si>
  <si>
    <t>4907040092946097</t>
  </si>
  <si>
    <t>二级进气阀\DF-0.84/(30-50)-350 D05304200/20Cr13</t>
  </si>
  <si>
    <t>4907040092946301</t>
  </si>
  <si>
    <t>三级进气阀\DF-0.84/(30-50)-350 D05304300/20Cr13</t>
  </si>
  <si>
    <t>4907040092945936</t>
  </si>
  <si>
    <t>一级排气阀\DF-0.84/(30-50)-350 D05305100/20Cr13</t>
  </si>
  <si>
    <t>4907040092946366</t>
  </si>
  <si>
    <t>二级排气阀\DF-0.84/(30-50)-350 D05305200/20Cr13</t>
  </si>
  <si>
    <t>4907040092946413</t>
  </si>
  <si>
    <t>三级排气阀\DF-0.84/(30-50)-350 D05305300/20Cr13</t>
  </si>
  <si>
    <t>4907040092946084</t>
  </si>
  <si>
    <t>气阀垫片\DF-0.84/(30-50)-350 D05304103/1050A</t>
  </si>
  <si>
    <t>4907040092946115</t>
  </si>
  <si>
    <t>阀盖垫片\DF-0.84/(30-50)-350 D05304104/1050A</t>
  </si>
  <si>
    <t>4907040092946185</t>
  </si>
  <si>
    <t>气阀垫片\DF-0.84/(30-50)-350 D05304203/1050A</t>
  </si>
  <si>
    <t>4907040092946042</t>
  </si>
  <si>
    <t>阀盖垫片\DF-0.84/(30-50)-350 D05304204/1050A</t>
  </si>
  <si>
    <t>4907040092946176</t>
  </si>
  <si>
    <t>气阀垫片\DF-0.84/(30-50)-350 D05304303/1050A</t>
  </si>
  <si>
    <t>4907040092946410</t>
  </si>
  <si>
    <t>阀盖垫片\DF-0.84/(30-50)-350 D05304304/1050A</t>
  </si>
  <si>
    <t>4907040092946060</t>
  </si>
  <si>
    <t>专用阀\DF-0.84/(30-50)-350 D05301001/20#</t>
  </si>
  <si>
    <t>4907040092946285</t>
  </si>
  <si>
    <t>专用阀\DF-0.84/(30-50)-350 D05301002/20#</t>
  </si>
  <si>
    <t>4907040092946073</t>
  </si>
  <si>
    <t>专用阀\DF-0.84/(30-50)-350 D05301006/20#</t>
  </si>
  <si>
    <t>4907040092946134</t>
  </si>
  <si>
    <t>专用阀\DF-0.84/(30-50)-350 D05301003/20#</t>
  </si>
  <si>
    <t>4907040092945932</t>
  </si>
  <si>
    <t>专用阀\DF-0.84/(30-50)-350 D05301004/20#</t>
  </si>
  <si>
    <t>4907040092945929</t>
  </si>
  <si>
    <t>专用阀\DF-0.84/(30-50)-350 D05301005/20#</t>
  </si>
  <si>
    <t>4907040092945987</t>
  </si>
  <si>
    <t>专用阀\DF-0.84/(30-50)-350 D05308101/20#</t>
  </si>
  <si>
    <t>4907040092946384</t>
  </si>
  <si>
    <t>专用阀\DF-0.84/(30-50)-350 D05301007/20#</t>
  </si>
  <si>
    <t>4907040092944298</t>
  </si>
  <si>
    <t>曲轴组件\DF-3/(1-4)-(5-10) D03200100/45</t>
  </si>
  <si>
    <t>4907040092946036</t>
  </si>
  <si>
    <t>连杆组件\DF-3/(1-4)-(5-10) D03200200/45</t>
  </si>
  <si>
    <t>4907040092946116</t>
  </si>
  <si>
    <t>连杆大头瓦\DF-3/(1-4)-(5-10) D03200201/巴氏合金</t>
  </si>
  <si>
    <t>4907040092946363</t>
  </si>
  <si>
    <t>连杆小头衬套\DF-3/(1-4)-(5-10) D03200202/ZCuSn10Pb1</t>
  </si>
  <si>
    <t>4907040092946291</t>
  </si>
  <si>
    <t>连杆螺栓\DF-3/(1-4)-(5-10) D03200203/40Cr</t>
  </si>
  <si>
    <t>4907040092946418</t>
  </si>
  <si>
    <t>十字头体\DF-3/(1-4)-(5-10) D03200401/QT600-3</t>
  </si>
  <si>
    <t>4907040092946357</t>
  </si>
  <si>
    <t>十字头销\DF-3/(1-4)-(5-10) D03200402/45</t>
  </si>
  <si>
    <t>4907040092945894</t>
  </si>
  <si>
    <t>刮油环组件\DF-3/(1-4)-(5-10) D03200403/20#</t>
  </si>
  <si>
    <t>4907040092945977</t>
  </si>
  <si>
    <t>刮油环\DF-3/(1-4)-(5-10) D03203501/ZCuSn10Pb1</t>
  </si>
  <si>
    <t>4907040092946217</t>
  </si>
  <si>
    <t>填料环组件\DF-3/(1-4)-(5-10) D03203101/PTFE</t>
  </si>
  <si>
    <t>4907040092946155</t>
  </si>
  <si>
    <t>填料环组件\DF-3/(1-4)-(5-10) D03203102/PTFE</t>
  </si>
  <si>
    <t>4907040092945895</t>
  </si>
  <si>
    <t>减压环\DF-3/(1-4)-(5-10) D03203103/PTFE</t>
  </si>
  <si>
    <t>4907040092946172</t>
  </si>
  <si>
    <t>密封环\DF-3/(1-4)-(5-10) D03203104/PTFE</t>
  </si>
  <si>
    <t>4907040092946356</t>
  </si>
  <si>
    <t>专用垫片\DF-3/(1-4)-(5-10) D03203105/1050A</t>
  </si>
  <si>
    <t>4907040092946105</t>
  </si>
  <si>
    <t>主油泵\DF-3/(1-4)-(5-10) D03209501/HT200</t>
  </si>
  <si>
    <t>4907040092946365</t>
  </si>
  <si>
    <t>辅油泵\DF-3/(1-4)-(5-10) D03203004/20#</t>
  </si>
  <si>
    <t>4907040092946011</t>
  </si>
  <si>
    <t>专用阀\DF-3/(1-4)-(5-10) D03203005/S30408</t>
  </si>
  <si>
    <t>4907040092946298</t>
  </si>
  <si>
    <t>过滤器\DF-3/(1-4)-(5-10) D03203001/铜合金</t>
  </si>
  <si>
    <t>4907040092946250</t>
  </si>
  <si>
    <t>滤芯\DF-3/(1-4)-(5-10) D03203002/S30408</t>
  </si>
  <si>
    <t>4907040092946272</t>
  </si>
  <si>
    <t>换向阀\DF-3/(1-4)-(5-10) D03203006/S30408</t>
  </si>
  <si>
    <t>4907040092946108</t>
  </si>
  <si>
    <t>联轴器\DF-3/(1-4)-(5-10) D03200900/HT250</t>
  </si>
  <si>
    <t>4907040092946082</t>
  </si>
  <si>
    <t>联轴器弹性块\DF-3/(1-4)-(5-10) D03200902/橡胶</t>
  </si>
  <si>
    <t>4907040092946183</t>
  </si>
  <si>
    <t>一级活塞杆\DF-3/(1-4)-(5-10) D03202101/42CrMoE</t>
  </si>
  <si>
    <t>4907040092946171</t>
  </si>
  <si>
    <t>一级活塞体\DF-3/(1-4)-(5-10) D03202102/2A14</t>
  </si>
  <si>
    <t>4907040092945908</t>
  </si>
  <si>
    <t>一级支承环\DF-3/(1-4)-(5-10) D03202103/PTFE</t>
  </si>
  <si>
    <t>4907040092946131</t>
  </si>
  <si>
    <t>一级活塞环\DF-3/(1-4)-(5-10) D03202104/4F-1</t>
  </si>
  <si>
    <t>4907040092945993</t>
  </si>
  <si>
    <t>专用销\DF-3/(1-4)-(5-10) D03202105/A1</t>
  </si>
  <si>
    <t>4907040092946393</t>
  </si>
  <si>
    <t>活塞螺母\DF-3/(1-4)-(5-10) D03202107/45</t>
  </si>
  <si>
    <t>4907040092946043</t>
  </si>
  <si>
    <t>二级活塞体\DF-3/(1-4)-(5-10) D03202201/2A14</t>
  </si>
  <si>
    <t>4907040092946034</t>
  </si>
  <si>
    <t>二级支承环\DF-3/(1-4)-(5-10) D03202202/PTFE</t>
  </si>
  <si>
    <t>4907040092946114</t>
  </si>
  <si>
    <t>二级活塞环\DF-3/(1-4)-(5-10) D03202203/4F-1</t>
  </si>
  <si>
    <t>4907040092946004</t>
  </si>
  <si>
    <t>一级进气阀片\DF-3/(1-4)-(5-10) D03204101/PEEK</t>
  </si>
  <si>
    <t>4907040092946079</t>
  </si>
  <si>
    <t>气阀弹簧\DF-3/(1-4)-(5-10) D03204102/17-7PH</t>
  </si>
  <si>
    <t>4907040092946113</t>
  </si>
  <si>
    <t>二级进气阀片\DF-3/(1-4)-(5-10) D03204201/PEEK</t>
  </si>
  <si>
    <t>4907040092946064</t>
  </si>
  <si>
    <t>气阀弹簧\DF-3/(1-4)-(5-10) D03204202/17-7PH</t>
  </si>
  <si>
    <t>4907040092946175</t>
  </si>
  <si>
    <t>一级进气阀\DF-3/(1-4)-(5-10) D03204100/20Cr13</t>
  </si>
  <si>
    <t>4907040092946211</t>
  </si>
  <si>
    <t>二级进气阀\DF-3/(1-4)-(5-10) D03204200/20Cr13</t>
  </si>
  <si>
    <t>4907040092946228</t>
  </si>
  <si>
    <t>一级排气阀\DF-3/(1-4)-(5-10) D03205100/20Cr13</t>
  </si>
  <si>
    <t>4907040092946304</t>
  </si>
  <si>
    <t>二级排气阀\DF-3/(1-4)-(5-10) D03205200/20Cr13</t>
  </si>
  <si>
    <t>4907040092946255</t>
  </si>
  <si>
    <t>气阀垫片\DF-3/(1-4)-(5-10) D03204103/L2M</t>
  </si>
  <si>
    <t>4907040092946216</t>
  </si>
  <si>
    <t>阀盖垫片\DF-3/(1-4)-(5-10) D03204104/1050A</t>
  </si>
  <si>
    <t>4907040092946126</t>
  </si>
  <si>
    <t>气阀垫片\DF-3/(1-4)-(5-10) D03204203/L2M</t>
  </si>
  <si>
    <t>4907040092945965</t>
  </si>
  <si>
    <t>阀盖垫片\DF-3/(1-4)-(5-10) D03204204/1050A</t>
  </si>
  <si>
    <t>4907040092946401</t>
  </si>
  <si>
    <t>专用阀\DF-3/(1-4)-(5-10) D03201001/20#</t>
  </si>
  <si>
    <t>4907040092945970</t>
  </si>
  <si>
    <t>专用阀\DF-3/(1-4)-(5-10) D03201002/20#</t>
  </si>
  <si>
    <t>4907040092946350</t>
  </si>
  <si>
    <t>专用阀\DF-3/(1-4)-(5-10) D03201003/20#</t>
  </si>
  <si>
    <t>4907040092945901</t>
  </si>
  <si>
    <t>专用阀\DF-3/(1-4)-(5-10) D03201004/20#</t>
  </si>
  <si>
    <t>4907040092945983</t>
  </si>
  <si>
    <t>专用阀\DF-3/(1-4)-(5-10) D03201005/20#</t>
  </si>
  <si>
    <t>4907040092946070</t>
  </si>
  <si>
    <t>专用阀\DF-3/(1-4)-(5-10) D03208101/20#</t>
  </si>
  <si>
    <t>4907040092945928</t>
  </si>
  <si>
    <t>专用阀\DF-3/(1-4)-(5-10) D03201007/20#</t>
  </si>
  <si>
    <t>4907040092945934</t>
  </si>
  <si>
    <t>曲轴组件\DF-3.2/(5-30)-50 DF32HR001/42CrMoE</t>
  </si>
  <si>
    <t>4907040092946286</t>
  </si>
  <si>
    <t>连杆组件\DF-3.2/(5-30)-50 DF32HR002/45</t>
  </si>
  <si>
    <t>4907040092946297</t>
  </si>
  <si>
    <t>连杆大头瓦\DF-3.2/(5-30)-50 DF32HR003/ZSnSb11Cu6/10</t>
  </si>
  <si>
    <t>4907040092946309</t>
  </si>
  <si>
    <t>连杆小头衬套\DF-3.2/(5-30)-50 DF32HR004/2CuSn10Pb1</t>
  </si>
  <si>
    <t>4907040092946225</t>
  </si>
  <si>
    <t>连杆螺栓\DF-3.2/(5-30)-50 DF32HR005/45</t>
  </si>
  <si>
    <t>4907040092945872</t>
  </si>
  <si>
    <t>十字头体\DF-3.2/(5-30)-50 DF32HR006/QT600-3</t>
  </si>
  <si>
    <t>4907040092945867</t>
  </si>
  <si>
    <t>十字头销\DF-3.2/(5-30)-50 DF32HR007/45</t>
  </si>
  <si>
    <t>4907040092945874</t>
  </si>
  <si>
    <t>刮油环组件\DF-3.2/(5-30)-50 DF32HR008/HT200</t>
  </si>
  <si>
    <t>4907040092945875</t>
  </si>
  <si>
    <t>填料环组件\DF-3.2/(5-30)-50 DF32HR009/CFRP</t>
  </si>
  <si>
    <t>4907040092945880</t>
  </si>
  <si>
    <t>填料环组件\DF-3.2/(5-30)-50 DF32HR010/CFRP</t>
  </si>
  <si>
    <t>4907040092945862</t>
  </si>
  <si>
    <t>减压环\DF-3.2/(5-30)-50 DF32HR011/CFRP</t>
  </si>
  <si>
    <t>4907040092945890</t>
  </si>
  <si>
    <t>密封环\DF-3.2/(5-30)-50 DF32HR012/CFRP</t>
  </si>
  <si>
    <t>4907040092945871</t>
  </si>
  <si>
    <t>专用垫片\DF-3.2/(5-30)-50 DF32HR013/1050A</t>
  </si>
  <si>
    <t>4907040092945877</t>
  </si>
  <si>
    <t>主油泵\DF-3.2/(5-30)-50 DF32HR014/HT250</t>
  </si>
  <si>
    <t>4907040092945878</t>
  </si>
  <si>
    <t>过滤器\DF-3.2/(5-30)-50 DF32HR015/10</t>
  </si>
  <si>
    <t>4907040092945881</t>
  </si>
  <si>
    <t>滤芯\DF-3.2/(5-30)-50 DF32HR016/S30408</t>
  </si>
  <si>
    <t>4907040092945863</t>
  </si>
  <si>
    <t>专用阀\DF-3.2/(5-30)-50 DF32HR017/S30408</t>
  </si>
  <si>
    <t>4907040092945882</t>
  </si>
  <si>
    <t>联轴器\DF-3.2/(5-30)-50 DF32HR018/HT200</t>
  </si>
  <si>
    <t>4907040092945885</t>
  </si>
  <si>
    <t>联轴器弹性块\DF-3.2/(5-30)-50 DF32HR019/橡胶</t>
  </si>
  <si>
    <t>4907040092945865</t>
  </si>
  <si>
    <t>一级活塞杆\DF-3.2/(5-30)-50 DF32HR020/42CrMoE</t>
  </si>
  <si>
    <t>4907040092945883</t>
  </si>
  <si>
    <t>一级活塞体\DF-3.2/(5-30)-50 DF32HR021/ZL401</t>
  </si>
  <si>
    <t>4907040092945860</t>
  </si>
  <si>
    <t>一级支承环\DF-3.2/(5-30)-50 DF32HR022/聚酰亚胺</t>
  </si>
  <si>
    <t>4907040092945864</t>
  </si>
  <si>
    <t>一级活塞环\DF-3.2/(5-30)-50 DF32HR023/聚酰亚胺</t>
  </si>
  <si>
    <t>4907040092945870</t>
  </si>
  <si>
    <t>专用销\DF-3.2/(5-30)-50 DF32HR024/45</t>
  </si>
  <si>
    <t>4907040092945866</t>
  </si>
  <si>
    <t>活塞螺母\DF-3.2/(5-30)-50 DF32HR025/45</t>
  </si>
  <si>
    <t>4907040092945861</t>
  </si>
  <si>
    <t>二级活塞体\DF-3.2/(5-30)-50 DF32HR026/42CrMoE</t>
  </si>
  <si>
    <t>4907040092945873</t>
  </si>
  <si>
    <t>二级支承环\DF-3.2/(5-30)-50 DF32HR027/聚酰亚胺</t>
  </si>
  <si>
    <t>4907040092945884</t>
  </si>
  <si>
    <t>二级活塞环\DF-3.2/(5-30)-50 DF32HR028/聚酰亚胺</t>
  </si>
  <si>
    <t>4907040092945868</t>
  </si>
  <si>
    <t>一级进气阀片\DF-3.2/(5-30)-50 DF32HR029/PEEK</t>
  </si>
  <si>
    <t>4907040092945876</t>
  </si>
  <si>
    <t>气阀弹簧\DF-3.2/(5-30)-50 DF32HR030/17-7PH</t>
  </si>
  <si>
    <t>4907040092945843</t>
  </si>
  <si>
    <t>二级进气阀片\DF-3.2/(5-30)-50 DF32HR031/PEEK</t>
  </si>
  <si>
    <t>4907040092945856</t>
  </si>
  <si>
    <t>气阀弹簧\DF-3.2/(5-30)-50 DF32HR032/17-7PH</t>
  </si>
  <si>
    <t>4907040092945842</t>
  </si>
  <si>
    <t>一级进气阀\DF-3.2/(5-30)-50 DF32HR033/20Cr13</t>
  </si>
  <si>
    <t>4907040092945845</t>
  </si>
  <si>
    <t>二级进气阀\DF-3.2/(5-30)-50 DF32HR034/20Cr13</t>
  </si>
  <si>
    <t>4907040092945846</t>
  </si>
  <si>
    <t>气阀垫片\DF-3.2/(5-30)-50 DF32HR035/1050A</t>
  </si>
  <si>
    <t>4907040092945858</t>
  </si>
  <si>
    <t>阀盖垫片\DF-3.2/(5-30)-50 DF32HR036/1050A</t>
  </si>
  <si>
    <t>4907040092945853</t>
  </si>
  <si>
    <t>气阀垫片\DF-3.2/(5-30)-50 DF32HR037/1050A</t>
  </si>
  <si>
    <t>4907040092945841</t>
  </si>
  <si>
    <t>阀盖垫片\DF-3.2/(5-30)-50 DF32HR038/1050A</t>
  </si>
  <si>
    <t>4907040092945854</t>
  </si>
  <si>
    <t>专用阀\DF-3.2/(5-30)-50 DF32HR039/20#</t>
  </si>
  <si>
    <t>4907040092945844</t>
  </si>
  <si>
    <t>专用阀\DF-3.2/(5-30)-50 DF32HR040/20#</t>
  </si>
  <si>
    <t>4907040092945850</t>
  </si>
  <si>
    <t>专用阀\DF-3.2/(5-30)-50 DF32HR041/20#</t>
  </si>
  <si>
    <t>4907040092945838</t>
  </si>
  <si>
    <t>专用阀\DF-3.2/(5-30)-50 DF32HR042/20#</t>
  </si>
  <si>
    <t>4907040092945837</t>
  </si>
  <si>
    <t>专用阀\DF-3.2/(5-30)-50 DF32HR043/20#</t>
  </si>
  <si>
    <t>4907040092945849</t>
  </si>
  <si>
    <t>专用阀\DF-3.2/(5-30)-50 DF32HR044/20#</t>
  </si>
  <si>
    <t>4907040092945835</t>
  </si>
  <si>
    <t>专用阀\DF-3.2/(5-30)-50 DF32HR045/20#</t>
  </si>
  <si>
    <t>4907040092945859</t>
  </si>
  <si>
    <t>气缸\DF-3.2/(5-30)-50 DF32HR069/QT600-3</t>
  </si>
  <si>
    <t>4907040092945851</t>
  </si>
  <si>
    <t>缸盖垫\DF-3.2/(5-30)-50 DF32HR070/1050A</t>
  </si>
  <si>
    <t>4907040092945836</t>
  </si>
  <si>
    <t>气缸\DF-3.2/(5-30)-50 DF32HR071/QT600-3</t>
  </si>
  <si>
    <t>4907040092945855</t>
  </si>
  <si>
    <t>缸盖垫\DF-3.2/(5-30)-50 DF32HR072/1050A</t>
  </si>
  <si>
    <t>4907040092945839</t>
  </si>
  <si>
    <t>十字头滑道\DF-3.2/(5-30)-50 DF32HR073/HT250</t>
  </si>
  <si>
    <t>4907040092945840</t>
  </si>
  <si>
    <t>导向阀\DF-3.2/(5-30)-50 DF32HR074/S30408</t>
  </si>
  <si>
    <t>4907040092945857</t>
  </si>
  <si>
    <t>维修包\DF-3.2/(5-30)-50 DF32HR075/1050A</t>
  </si>
  <si>
    <t>4907040092945848</t>
  </si>
  <si>
    <t>专用阀\DF-3.2/(5-30)-50 DF32HR076/S30408</t>
  </si>
  <si>
    <t>4907040092945852</t>
  </si>
  <si>
    <t>一级排气阀\DF-3.2/(5-30)-50 DF32HR077/20Cr13</t>
  </si>
  <si>
    <t>4907040092945847</t>
  </si>
  <si>
    <t>二级排气阀\DF-3.2/(5-30)-50 DF32HR078/20Cr13</t>
  </si>
  <si>
    <t>总价</t>
  </si>
  <si>
    <t>备注：</t>
  </si>
  <si>
    <t>1、清单单价报价含13%增值税、包装费、运费等其他费用。</t>
  </si>
  <si>
    <t>2、交货期：指接到订单后至发货时的天数。 李峰：18994660422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</si>
</sst>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4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30" fillId="0" borderId="0"/>
    <xf numFmtId="0" fontId="31" fillId="0" borderId="0">
      <alignment vertical="center"/>
    </xf>
    <xf numFmtId="0" fontId="32" fillId="0" borderId="0"/>
  </cellStyleXfs>
  <cellXfs count="37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/>
    </xf>
    <xf numFmtId="177" fontId="7" fillId="3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7" fillId="0" borderId="1" xfId="0" applyFont="1" applyFill="1" applyBorder="1" quotePrefix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?痃%S&amp;F?_x0008_?o_x0006__x0007__x0001__x0001_" xfId="50"/>
    <cellStyle name="常规 2" xfId="51"/>
    <cellStyle name="常规 3" xfId="52"/>
    <cellStyle name="?痃%S&amp;F?_x0008_?o_x0006__x0007__x0001__x0001_ 10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534035</xdr:colOff>
      <xdr:row>337</xdr:row>
      <xdr:rowOff>0</xdr:rowOff>
    </xdr:from>
    <xdr:to>
      <xdr:col>1</xdr:col>
      <xdr:colOff>598805</xdr:colOff>
      <xdr:row>338</xdr:row>
      <xdr:rowOff>3175</xdr:rowOff>
    </xdr:to>
    <xdr:pic>
      <xdr:nvPicPr>
        <xdr:cNvPr id="2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3135" y="60694570"/>
          <a:ext cx="64770" cy="269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534035</xdr:colOff>
      <xdr:row>337</xdr:row>
      <xdr:rowOff>0</xdr:rowOff>
    </xdr:from>
    <xdr:to>
      <xdr:col>1</xdr:col>
      <xdr:colOff>598805</xdr:colOff>
      <xdr:row>338</xdr:row>
      <xdr:rowOff>3175</xdr:rowOff>
    </xdr:to>
    <xdr:pic>
      <xdr:nvPicPr>
        <xdr:cNvPr id="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3135" y="60694570"/>
          <a:ext cx="64770" cy="269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553"/>
  <sheetViews>
    <sheetView tabSelected="1" topLeftCell="A336" workbookViewId="0">
      <selection activeCell="L330" sqref="L330"/>
    </sheetView>
  </sheetViews>
  <sheetFormatPr defaultColWidth="9" defaultRowHeight="18.75"/>
  <cols>
    <col min="1" max="1" width="5.5" style="1" customWidth="1"/>
    <col min="2" max="2" width="15.375" style="6" customWidth="1"/>
    <col min="3" max="3" width="39.875" style="6" customWidth="1"/>
    <col min="4" max="4" width="6.125" style="7" customWidth="1"/>
    <col min="5" max="5" width="4.25" style="8" customWidth="1"/>
    <col min="6" max="6" width="13.625" style="9" customWidth="1"/>
    <col min="7" max="7" width="10.375" style="1" customWidth="1"/>
    <col min="8" max="8" width="10.625" style="1" customWidth="1"/>
    <col min="9" max="9" width="5.375" style="1" customWidth="1"/>
    <col min="10" max="10" width="10" style="10" customWidth="1"/>
    <col min="11" max="11" width="12.5" style="1" customWidth="1"/>
    <col min="12" max="16382" width="9" style="1"/>
  </cols>
  <sheetData>
    <row r="1" s="1" customFormat="1" ht="35.1" customHeight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54" spans="1:11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5" t="s">
        <v>6</v>
      </c>
      <c r="G2" s="16" t="s">
        <v>7</v>
      </c>
      <c r="H2" s="16" t="s">
        <v>8</v>
      </c>
      <c r="I2" s="22" t="s">
        <v>9</v>
      </c>
      <c r="J2" s="12" t="s">
        <v>10</v>
      </c>
      <c r="K2" s="23" t="s">
        <v>11</v>
      </c>
    </row>
    <row r="3" s="3" customFormat="1" ht="14" customHeight="1" spans="1:11">
      <c r="A3" s="17">
        <v>1</v>
      </c>
      <c r="B3" s="18" t="s">
        <v>12</v>
      </c>
      <c r="C3" s="18" t="s">
        <v>13</v>
      </c>
      <c r="D3" s="19" t="s">
        <v>14</v>
      </c>
      <c r="E3" s="17">
        <v>8</v>
      </c>
      <c r="F3" s="20">
        <v>86430</v>
      </c>
      <c r="G3" s="20"/>
      <c r="H3" s="21">
        <f>G3*E3</f>
        <v>0</v>
      </c>
      <c r="I3" s="17"/>
      <c r="J3" s="24" t="s">
        <v>15</v>
      </c>
      <c r="K3" s="17"/>
    </row>
    <row r="4" s="3" customFormat="1" ht="14" customHeight="1" spans="1:11">
      <c r="A4" s="17">
        <v>2</v>
      </c>
      <c r="B4" s="18" t="s">
        <v>16</v>
      </c>
      <c r="C4" s="18" t="s">
        <v>17</v>
      </c>
      <c r="D4" s="19" t="s">
        <v>14</v>
      </c>
      <c r="E4" s="17">
        <v>8</v>
      </c>
      <c r="F4" s="20">
        <v>18904</v>
      </c>
      <c r="G4" s="20"/>
      <c r="H4" s="21">
        <f t="shared" ref="H4:H45" si="0">G4*E4</f>
        <v>0</v>
      </c>
      <c r="I4" s="17"/>
      <c r="J4" s="25"/>
      <c r="K4" s="17"/>
    </row>
    <row r="5" s="3" customFormat="1" ht="14" customHeight="1" spans="1:11">
      <c r="A5" s="17">
        <v>3</v>
      </c>
      <c r="B5" s="18" t="s">
        <v>18</v>
      </c>
      <c r="C5" s="18" t="s">
        <v>19</v>
      </c>
      <c r="D5" s="19" t="s">
        <v>14</v>
      </c>
      <c r="E5" s="17">
        <v>8</v>
      </c>
      <c r="F5" s="20">
        <v>535</v>
      </c>
      <c r="G5" s="20"/>
      <c r="H5" s="21">
        <f t="shared" si="0"/>
        <v>0</v>
      </c>
      <c r="I5" s="17"/>
      <c r="J5" s="25"/>
      <c r="K5" s="17"/>
    </row>
    <row r="6" s="3" customFormat="1" ht="14" customHeight="1" spans="1:11">
      <c r="A6" s="17">
        <v>4</v>
      </c>
      <c r="B6" s="18" t="s">
        <v>20</v>
      </c>
      <c r="C6" s="18" t="s">
        <v>21</v>
      </c>
      <c r="D6" s="19" t="s">
        <v>14</v>
      </c>
      <c r="E6" s="17">
        <v>8</v>
      </c>
      <c r="F6" s="20">
        <v>640</v>
      </c>
      <c r="G6" s="20"/>
      <c r="H6" s="21">
        <f t="shared" si="0"/>
        <v>0</v>
      </c>
      <c r="I6" s="17"/>
      <c r="J6" s="25"/>
      <c r="K6" s="17"/>
    </row>
    <row r="7" s="3" customFormat="1" ht="14" customHeight="1" spans="1:11">
      <c r="A7" s="17">
        <v>5</v>
      </c>
      <c r="B7" s="18" t="s">
        <v>22</v>
      </c>
      <c r="C7" s="18" t="s">
        <v>23</v>
      </c>
      <c r="D7" s="19" t="s">
        <v>14</v>
      </c>
      <c r="E7" s="17">
        <v>8</v>
      </c>
      <c r="F7" s="20">
        <v>435</v>
      </c>
      <c r="G7" s="20"/>
      <c r="H7" s="21">
        <f t="shared" si="0"/>
        <v>0</v>
      </c>
      <c r="I7" s="17"/>
      <c r="J7" s="25"/>
      <c r="K7" s="17"/>
    </row>
    <row r="8" s="3" customFormat="1" ht="14" customHeight="1" spans="1:11">
      <c r="A8" s="17">
        <v>6</v>
      </c>
      <c r="B8" s="18" t="s">
        <v>24</v>
      </c>
      <c r="C8" s="18" t="s">
        <v>25</v>
      </c>
      <c r="D8" s="19" t="s">
        <v>14</v>
      </c>
      <c r="E8" s="17">
        <v>8</v>
      </c>
      <c r="F8" s="20">
        <v>15000</v>
      </c>
      <c r="G8" s="20"/>
      <c r="H8" s="21">
        <f t="shared" si="0"/>
        <v>0</v>
      </c>
      <c r="I8" s="17"/>
      <c r="J8" s="25"/>
      <c r="K8" s="17"/>
    </row>
    <row r="9" s="3" customFormat="1" ht="14" customHeight="1" spans="1:11">
      <c r="A9" s="17">
        <v>7</v>
      </c>
      <c r="B9" s="18" t="s">
        <v>26</v>
      </c>
      <c r="C9" s="18" t="s">
        <v>27</v>
      </c>
      <c r="D9" s="19" t="s">
        <v>14</v>
      </c>
      <c r="E9" s="17">
        <v>8</v>
      </c>
      <c r="F9" s="20">
        <v>575</v>
      </c>
      <c r="G9" s="20"/>
      <c r="H9" s="21">
        <f t="shared" si="0"/>
        <v>0</v>
      </c>
      <c r="I9" s="17"/>
      <c r="J9" s="25"/>
      <c r="K9" s="17"/>
    </row>
    <row r="10" s="3" customFormat="1" ht="14" customHeight="1" spans="1:11">
      <c r="A10" s="17">
        <v>8</v>
      </c>
      <c r="B10" s="18" t="s">
        <v>28</v>
      </c>
      <c r="C10" s="18" t="s">
        <v>29</v>
      </c>
      <c r="D10" s="19" t="s">
        <v>14</v>
      </c>
      <c r="E10" s="17">
        <v>8</v>
      </c>
      <c r="F10" s="20">
        <v>1523</v>
      </c>
      <c r="G10" s="20"/>
      <c r="H10" s="21">
        <f t="shared" si="0"/>
        <v>0</v>
      </c>
      <c r="I10" s="17"/>
      <c r="J10" s="25"/>
      <c r="K10" s="17"/>
    </row>
    <row r="11" s="3" customFormat="1" ht="14" customHeight="1" spans="1:11">
      <c r="A11" s="17">
        <v>9</v>
      </c>
      <c r="B11" s="18" t="s">
        <v>30</v>
      </c>
      <c r="C11" s="18" t="s">
        <v>31</v>
      </c>
      <c r="D11" s="19" t="s">
        <v>14</v>
      </c>
      <c r="E11" s="17">
        <v>8</v>
      </c>
      <c r="F11" s="20">
        <v>16485</v>
      </c>
      <c r="G11" s="20"/>
      <c r="H11" s="21">
        <f t="shared" si="0"/>
        <v>0</v>
      </c>
      <c r="I11" s="17"/>
      <c r="J11" s="25"/>
      <c r="K11" s="17"/>
    </row>
    <row r="12" s="3" customFormat="1" ht="14" customHeight="1" spans="1:11">
      <c r="A12" s="17">
        <v>10</v>
      </c>
      <c r="B12" s="18" t="s">
        <v>32</v>
      </c>
      <c r="C12" s="18" t="s">
        <v>33</v>
      </c>
      <c r="D12" s="19" t="s">
        <v>14</v>
      </c>
      <c r="E12" s="17">
        <v>8</v>
      </c>
      <c r="F12" s="20">
        <v>16485</v>
      </c>
      <c r="G12" s="20"/>
      <c r="H12" s="21">
        <f t="shared" si="0"/>
        <v>0</v>
      </c>
      <c r="I12" s="17"/>
      <c r="J12" s="25"/>
      <c r="K12" s="17"/>
    </row>
    <row r="13" s="3" customFormat="1" ht="14" customHeight="1" spans="1:11">
      <c r="A13" s="17">
        <v>11</v>
      </c>
      <c r="B13" s="18" t="s">
        <v>34</v>
      </c>
      <c r="C13" s="18" t="s">
        <v>35</v>
      </c>
      <c r="D13" s="19" t="s">
        <v>14</v>
      </c>
      <c r="E13" s="17">
        <v>8</v>
      </c>
      <c r="F13" s="20">
        <v>545</v>
      </c>
      <c r="G13" s="20"/>
      <c r="H13" s="21">
        <f t="shared" si="0"/>
        <v>0</v>
      </c>
      <c r="I13" s="17"/>
      <c r="J13" s="25"/>
      <c r="K13" s="17"/>
    </row>
    <row r="14" s="3" customFormat="1" ht="14" customHeight="1" spans="1:11">
      <c r="A14" s="17">
        <v>12</v>
      </c>
      <c r="B14" s="18" t="s">
        <v>36</v>
      </c>
      <c r="C14" s="18" t="s">
        <v>37</v>
      </c>
      <c r="D14" s="19" t="s">
        <v>14</v>
      </c>
      <c r="E14" s="17">
        <v>8</v>
      </c>
      <c r="F14" s="20">
        <v>570</v>
      </c>
      <c r="G14" s="20"/>
      <c r="H14" s="21">
        <f t="shared" si="0"/>
        <v>0</v>
      </c>
      <c r="I14" s="17"/>
      <c r="J14" s="25"/>
      <c r="K14" s="17"/>
    </row>
    <row r="15" s="3" customFormat="1" ht="14" customHeight="1" spans="1:11">
      <c r="A15" s="17">
        <v>13</v>
      </c>
      <c r="B15" s="18" t="s">
        <v>38</v>
      </c>
      <c r="C15" s="18" t="s">
        <v>39</v>
      </c>
      <c r="D15" s="19" t="s">
        <v>14</v>
      </c>
      <c r="E15" s="17">
        <v>8</v>
      </c>
      <c r="F15" s="20">
        <v>60</v>
      </c>
      <c r="G15" s="20"/>
      <c r="H15" s="21">
        <f t="shared" si="0"/>
        <v>0</v>
      </c>
      <c r="I15" s="17"/>
      <c r="J15" s="25"/>
      <c r="K15" s="17"/>
    </row>
    <row r="16" s="3" customFormat="1" ht="14" customHeight="1" spans="1:11">
      <c r="A16" s="17">
        <v>14</v>
      </c>
      <c r="B16" s="18" t="s">
        <v>40</v>
      </c>
      <c r="C16" s="18" t="s">
        <v>41</v>
      </c>
      <c r="D16" s="19" t="s">
        <v>14</v>
      </c>
      <c r="E16" s="17">
        <v>8</v>
      </c>
      <c r="F16" s="20">
        <v>11380</v>
      </c>
      <c r="G16" s="20"/>
      <c r="H16" s="21">
        <f t="shared" si="0"/>
        <v>0</v>
      </c>
      <c r="I16" s="17"/>
      <c r="J16" s="25"/>
      <c r="K16" s="17"/>
    </row>
    <row r="17" s="3" customFormat="1" ht="14" customHeight="1" spans="1:11">
      <c r="A17" s="17">
        <v>15</v>
      </c>
      <c r="B17" s="18" t="s">
        <v>42</v>
      </c>
      <c r="C17" s="18" t="s">
        <v>43</v>
      </c>
      <c r="D17" s="19" t="s">
        <v>14</v>
      </c>
      <c r="E17" s="17">
        <v>8</v>
      </c>
      <c r="F17" s="20">
        <v>480</v>
      </c>
      <c r="G17" s="20"/>
      <c r="H17" s="21">
        <f t="shared" si="0"/>
        <v>0</v>
      </c>
      <c r="I17" s="17"/>
      <c r="J17" s="25"/>
      <c r="K17" s="17"/>
    </row>
    <row r="18" s="3" customFormat="1" ht="14" customHeight="1" spans="1:11">
      <c r="A18" s="17">
        <v>16</v>
      </c>
      <c r="B18" s="18" t="s">
        <v>44</v>
      </c>
      <c r="C18" s="18" t="s">
        <v>45</v>
      </c>
      <c r="D18" s="19" t="s">
        <v>14</v>
      </c>
      <c r="E18" s="17">
        <v>8</v>
      </c>
      <c r="F18" s="20">
        <v>1975</v>
      </c>
      <c r="G18" s="20"/>
      <c r="H18" s="21">
        <f t="shared" si="0"/>
        <v>0</v>
      </c>
      <c r="I18" s="17"/>
      <c r="J18" s="25"/>
      <c r="K18" s="17"/>
    </row>
    <row r="19" s="3" customFormat="1" ht="14" customHeight="1" spans="1:11">
      <c r="A19" s="17">
        <v>17</v>
      </c>
      <c r="B19" s="18" t="s">
        <v>46</v>
      </c>
      <c r="C19" s="18" t="s">
        <v>47</v>
      </c>
      <c r="D19" s="19" t="s">
        <v>14</v>
      </c>
      <c r="E19" s="17">
        <v>8</v>
      </c>
      <c r="F19" s="20">
        <v>6385</v>
      </c>
      <c r="G19" s="20"/>
      <c r="H19" s="21">
        <f t="shared" si="0"/>
        <v>0</v>
      </c>
      <c r="I19" s="17"/>
      <c r="J19" s="25"/>
      <c r="K19" s="17"/>
    </row>
    <row r="20" s="3" customFormat="1" ht="14" customHeight="1" spans="1:11">
      <c r="A20" s="17">
        <v>18</v>
      </c>
      <c r="B20" s="18" t="s">
        <v>48</v>
      </c>
      <c r="C20" s="18" t="s">
        <v>49</v>
      </c>
      <c r="D20" s="19" t="s">
        <v>14</v>
      </c>
      <c r="E20" s="17">
        <v>8</v>
      </c>
      <c r="F20" s="20">
        <v>16458</v>
      </c>
      <c r="G20" s="20"/>
      <c r="H20" s="21">
        <f t="shared" si="0"/>
        <v>0</v>
      </c>
      <c r="I20" s="17"/>
      <c r="J20" s="25"/>
      <c r="K20" s="17"/>
    </row>
    <row r="21" s="3" customFormat="1" ht="14" customHeight="1" spans="1:11">
      <c r="A21" s="17">
        <v>19</v>
      </c>
      <c r="B21" s="18" t="s">
        <v>50</v>
      </c>
      <c r="C21" s="18" t="s">
        <v>51</v>
      </c>
      <c r="D21" s="19" t="s">
        <v>14</v>
      </c>
      <c r="E21" s="17">
        <v>8</v>
      </c>
      <c r="F21" s="20">
        <v>94</v>
      </c>
      <c r="G21" s="20"/>
      <c r="H21" s="21">
        <f t="shared" si="0"/>
        <v>0</v>
      </c>
      <c r="I21" s="17"/>
      <c r="J21" s="25"/>
      <c r="K21" s="17"/>
    </row>
    <row r="22" s="3" customFormat="1" ht="14" customHeight="1" spans="1:11">
      <c r="A22" s="17">
        <v>20</v>
      </c>
      <c r="B22" s="18" t="s">
        <v>52</v>
      </c>
      <c r="C22" s="18" t="s">
        <v>53</v>
      </c>
      <c r="D22" s="19" t="s">
        <v>14</v>
      </c>
      <c r="E22" s="17">
        <v>8</v>
      </c>
      <c r="F22" s="20">
        <v>6286</v>
      </c>
      <c r="G22" s="20"/>
      <c r="H22" s="21">
        <f t="shared" si="0"/>
        <v>0</v>
      </c>
      <c r="I22" s="17"/>
      <c r="J22" s="25"/>
      <c r="K22" s="17"/>
    </row>
    <row r="23" s="3" customFormat="1" ht="14" customHeight="1" spans="1:11">
      <c r="A23" s="17">
        <v>21</v>
      </c>
      <c r="B23" s="18" t="s">
        <v>54</v>
      </c>
      <c r="C23" s="18" t="s">
        <v>55</v>
      </c>
      <c r="D23" s="19" t="s">
        <v>14</v>
      </c>
      <c r="E23" s="17">
        <v>8</v>
      </c>
      <c r="F23" s="20">
        <v>7760</v>
      </c>
      <c r="G23" s="20"/>
      <c r="H23" s="21">
        <f t="shared" si="0"/>
        <v>0</v>
      </c>
      <c r="I23" s="17"/>
      <c r="J23" s="25"/>
      <c r="K23" s="17"/>
    </row>
    <row r="24" s="3" customFormat="1" ht="14" customHeight="1" spans="1:11">
      <c r="A24" s="17">
        <v>22</v>
      </c>
      <c r="B24" s="18" t="s">
        <v>56</v>
      </c>
      <c r="C24" s="18" t="s">
        <v>57</v>
      </c>
      <c r="D24" s="19" t="s">
        <v>14</v>
      </c>
      <c r="E24" s="17">
        <v>8</v>
      </c>
      <c r="F24" s="20">
        <v>3414</v>
      </c>
      <c r="G24" s="20"/>
      <c r="H24" s="21">
        <f t="shared" si="0"/>
        <v>0</v>
      </c>
      <c r="I24" s="17"/>
      <c r="J24" s="25"/>
      <c r="K24" s="17"/>
    </row>
    <row r="25" s="3" customFormat="1" ht="14" customHeight="1" spans="1:11">
      <c r="A25" s="17">
        <v>23</v>
      </c>
      <c r="B25" s="18" t="s">
        <v>58</v>
      </c>
      <c r="C25" s="18" t="s">
        <v>59</v>
      </c>
      <c r="D25" s="19" t="s">
        <v>14</v>
      </c>
      <c r="E25" s="17">
        <v>8</v>
      </c>
      <c r="F25" s="20">
        <v>785</v>
      </c>
      <c r="G25" s="20"/>
      <c r="H25" s="21">
        <f t="shared" si="0"/>
        <v>0</v>
      </c>
      <c r="I25" s="17"/>
      <c r="J25" s="25"/>
      <c r="K25" s="17"/>
    </row>
    <row r="26" s="3" customFormat="1" ht="14" customHeight="1" spans="1:11">
      <c r="A26" s="17">
        <v>24</v>
      </c>
      <c r="B26" s="18" t="s">
        <v>60</v>
      </c>
      <c r="C26" s="18" t="s">
        <v>61</v>
      </c>
      <c r="D26" s="19" t="s">
        <v>14</v>
      </c>
      <c r="E26" s="17">
        <v>8</v>
      </c>
      <c r="F26" s="20">
        <v>2</v>
      </c>
      <c r="G26" s="20"/>
      <c r="H26" s="21">
        <f t="shared" si="0"/>
        <v>0</v>
      </c>
      <c r="I26" s="17"/>
      <c r="J26" s="25"/>
      <c r="K26" s="17"/>
    </row>
    <row r="27" s="3" customFormat="1" ht="14" customHeight="1" spans="1:11">
      <c r="A27" s="17">
        <v>25</v>
      </c>
      <c r="B27" s="18" t="s">
        <v>62</v>
      </c>
      <c r="C27" s="18" t="s">
        <v>63</v>
      </c>
      <c r="D27" s="19" t="s">
        <v>14</v>
      </c>
      <c r="E27" s="17">
        <v>8</v>
      </c>
      <c r="F27" s="20">
        <v>288</v>
      </c>
      <c r="G27" s="20"/>
      <c r="H27" s="21">
        <f t="shared" si="0"/>
        <v>0</v>
      </c>
      <c r="I27" s="17"/>
      <c r="J27" s="25"/>
      <c r="K27" s="17"/>
    </row>
    <row r="28" s="3" customFormat="1" ht="14" customHeight="1" spans="1:11">
      <c r="A28" s="17">
        <v>26</v>
      </c>
      <c r="B28" s="18" t="s">
        <v>64</v>
      </c>
      <c r="C28" s="18" t="s">
        <v>65</v>
      </c>
      <c r="D28" s="19" t="s">
        <v>14</v>
      </c>
      <c r="E28" s="17">
        <v>8</v>
      </c>
      <c r="F28" s="20">
        <v>2708</v>
      </c>
      <c r="G28" s="20"/>
      <c r="H28" s="21">
        <f t="shared" si="0"/>
        <v>0</v>
      </c>
      <c r="I28" s="17"/>
      <c r="J28" s="25"/>
      <c r="K28" s="17"/>
    </row>
    <row r="29" s="3" customFormat="1" ht="14" customHeight="1" spans="1:11">
      <c r="A29" s="17">
        <v>27</v>
      </c>
      <c r="B29" s="18" t="s">
        <v>66</v>
      </c>
      <c r="C29" s="18" t="s">
        <v>67</v>
      </c>
      <c r="D29" s="19" t="s">
        <v>14</v>
      </c>
      <c r="E29" s="17">
        <v>8</v>
      </c>
      <c r="F29" s="20">
        <v>2163</v>
      </c>
      <c r="G29" s="20"/>
      <c r="H29" s="21">
        <f t="shared" si="0"/>
        <v>0</v>
      </c>
      <c r="I29" s="17"/>
      <c r="J29" s="25"/>
      <c r="K29" s="17"/>
    </row>
    <row r="30" s="3" customFormat="1" ht="14" customHeight="1" spans="1:11">
      <c r="A30" s="17">
        <v>28</v>
      </c>
      <c r="B30" s="18" t="s">
        <v>68</v>
      </c>
      <c r="C30" s="18" t="s">
        <v>69</v>
      </c>
      <c r="D30" s="19" t="s">
        <v>14</v>
      </c>
      <c r="E30" s="17">
        <v>8</v>
      </c>
      <c r="F30" s="20">
        <v>682</v>
      </c>
      <c r="G30" s="20"/>
      <c r="H30" s="21">
        <f t="shared" si="0"/>
        <v>0</v>
      </c>
      <c r="I30" s="17"/>
      <c r="J30" s="25"/>
      <c r="K30" s="17"/>
    </row>
    <row r="31" s="3" customFormat="1" ht="14" customHeight="1" spans="1:11">
      <c r="A31" s="17">
        <v>29</v>
      </c>
      <c r="B31" s="18" t="s">
        <v>70</v>
      </c>
      <c r="C31" s="18" t="s">
        <v>71</v>
      </c>
      <c r="D31" s="19" t="s">
        <v>14</v>
      </c>
      <c r="E31" s="17">
        <v>8</v>
      </c>
      <c r="F31" s="20">
        <v>2445</v>
      </c>
      <c r="G31" s="20"/>
      <c r="H31" s="21">
        <f t="shared" si="0"/>
        <v>0</v>
      </c>
      <c r="I31" s="17"/>
      <c r="J31" s="25"/>
      <c r="K31" s="17"/>
    </row>
    <row r="32" s="3" customFormat="1" ht="14" customHeight="1" spans="1:11">
      <c r="A32" s="17">
        <v>30</v>
      </c>
      <c r="B32" s="18" t="s">
        <v>72</v>
      </c>
      <c r="C32" s="18" t="s">
        <v>73</v>
      </c>
      <c r="D32" s="19" t="s">
        <v>14</v>
      </c>
      <c r="E32" s="17">
        <v>8</v>
      </c>
      <c r="F32" s="20">
        <v>20</v>
      </c>
      <c r="G32" s="20"/>
      <c r="H32" s="21">
        <f t="shared" si="0"/>
        <v>0</v>
      </c>
      <c r="I32" s="17"/>
      <c r="J32" s="25"/>
      <c r="K32" s="17"/>
    </row>
    <row r="33" s="3" customFormat="1" ht="14" customHeight="1" spans="1:11">
      <c r="A33" s="17">
        <v>31</v>
      </c>
      <c r="B33" s="18" t="s">
        <v>74</v>
      </c>
      <c r="C33" s="18" t="s">
        <v>75</v>
      </c>
      <c r="D33" s="19" t="s">
        <v>14</v>
      </c>
      <c r="E33" s="17">
        <v>8</v>
      </c>
      <c r="F33" s="20">
        <v>1975</v>
      </c>
      <c r="G33" s="20"/>
      <c r="H33" s="21">
        <f t="shared" si="0"/>
        <v>0</v>
      </c>
      <c r="I33" s="17"/>
      <c r="J33" s="25"/>
      <c r="K33" s="17"/>
    </row>
    <row r="34" s="3" customFormat="1" ht="14" customHeight="1" spans="1:11">
      <c r="A34" s="17">
        <v>32</v>
      </c>
      <c r="B34" s="18" t="s">
        <v>76</v>
      </c>
      <c r="C34" s="18" t="s">
        <v>77</v>
      </c>
      <c r="D34" s="19" t="s">
        <v>14</v>
      </c>
      <c r="E34" s="17">
        <v>8</v>
      </c>
      <c r="F34" s="20">
        <v>20</v>
      </c>
      <c r="G34" s="20"/>
      <c r="H34" s="21">
        <f t="shared" si="0"/>
        <v>0</v>
      </c>
      <c r="I34" s="17"/>
      <c r="J34" s="25"/>
      <c r="K34" s="17"/>
    </row>
    <row r="35" s="3" customFormat="1" ht="14" customHeight="1" spans="1:11">
      <c r="A35" s="17">
        <v>33</v>
      </c>
      <c r="B35" s="18" t="s">
        <v>78</v>
      </c>
      <c r="C35" s="18" t="s">
        <v>79</v>
      </c>
      <c r="D35" s="19" t="s">
        <v>14</v>
      </c>
      <c r="E35" s="17">
        <v>8</v>
      </c>
      <c r="F35" s="20">
        <v>4852</v>
      </c>
      <c r="G35" s="20"/>
      <c r="H35" s="21">
        <f t="shared" si="0"/>
        <v>0</v>
      </c>
      <c r="I35" s="17"/>
      <c r="J35" s="25"/>
      <c r="K35" s="17"/>
    </row>
    <row r="36" s="3" customFormat="1" ht="14" customHeight="1" spans="1:11">
      <c r="A36" s="17">
        <v>34</v>
      </c>
      <c r="B36" s="18" t="s">
        <v>80</v>
      </c>
      <c r="C36" s="18" t="s">
        <v>81</v>
      </c>
      <c r="D36" s="19" t="s">
        <v>14</v>
      </c>
      <c r="E36" s="17">
        <v>8</v>
      </c>
      <c r="F36" s="20">
        <v>4288</v>
      </c>
      <c r="G36" s="20"/>
      <c r="H36" s="21">
        <f t="shared" si="0"/>
        <v>0</v>
      </c>
      <c r="I36" s="17"/>
      <c r="J36" s="25"/>
      <c r="K36" s="17"/>
    </row>
    <row r="37" s="3" customFormat="1" ht="14" customHeight="1" spans="1:11">
      <c r="A37" s="17">
        <v>35</v>
      </c>
      <c r="B37" s="18" t="s">
        <v>82</v>
      </c>
      <c r="C37" s="18" t="s">
        <v>83</v>
      </c>
      <c r="D37" s="19" t="s">
        <v>14</v>
      </c>
      <c r="E37" s="17">
        <v>8</v>
      </c>
      <c r="F37" s="20">
        <v>23</v>
      </c>
      <c r="G37" s="20"/>
      <c r="H37" s="21">
        <f t="shared" si="0"/>
        <v>0</v>
      </c>
      <c r="I37" s="17"/>
      <c r="J37" s="25"/>
      <c r="K37" s="17"/>
    </row>
    <row r="38" s="3" customFormat="1" ht="14" customHeight="1" spans="1:11">
      <c r="A38" s="17">
        <v>36</v>
      </c>
      <c r="B38" s="18" t="s">
        <v>84</v>
      </c>
      <c r="C38" s="18" t="s">
        <v>85</v>
      </c>
      <c r="D38" s="19" t="s">
        <v>14</v>
      </c>
      <c r="E38" s="17">
        <v>8</v>
      </c>
      <c r="F38" s="20">
        <v>185</v>
      </c>
      <c r="G38" s="20"/>
      <c r="H38" s="21">
        <f t="shared" si="0"/>
        <v>0</v>
      </c>
      <c r="I38" s="17"/>
      <c r="J38" s="25"/>
      <c r="K38" s="17"/>
    </row>
    <row r="39" s="3" customFormat="1" ht="14" customHeight="1" spans="1:11">
      <c r="A39" s="17">
        <v>37</v>
      </c>
      <c r="B39" s="18" t="s">
        <v>86</v>
      </c>
      <c r="C39" s="18" t="s">
        <v>87</v>
      </c>
      <c r="D39" s="19" t="s">
        <v>14</v>
      </c>
      <c r="E39" s="17">
        <v>8</v>
      </c>
      <c r="F39" s="20">
        <v>25</v>
      </c>
      <c r="G39" s="20"/>
      <c r="H39" s="21">
        <f t="shared" si="0"/>
        <v>0</v>
      </c>
      <c r="I39" s="17"/>
      <c r="J39" s="25"/>
      <c r="K39" s="17"/>
    </row>
    <row r="40" s="3" customFormat="1" ht="14" customHeight="1" spans="1:11">
      <c r="A40" s="17">
        <v>38</v>
      </c>
      <c r="B40" s="18" t="s">
        <v>88</v>
      </c>
      <c r="C40" s="18" t="s">
        <v>89</v>
      </c>
      <c r="D40" s="19" t="s">
        <v>14</v>
      </c>
      <c r="E40" s="17">
        <v>8</v>
      </c>
      <c r="F40" s="20">
        <v>165</v>
      </c>
      <c r="G40" s="20"/>
      <c r="H40" s="21">
        <f t="shared" si="0"/>
        <v>0</v>
      </c>
      <c r="I40" s="17"/>
      <c r="J40" s="25"/>
      <c r="K40" s="17"/>
    </row>
    <row r="41" s="3" customFormat="1" ht="14" customHeight="1" spans="1:11">
      <c r="A41" s="17">
        <v>39</v>
      </c>
      <c r="B41" s="18" t="s">
        <v>90</v>
      </c>
      <c r="C41" s="18" t="s">
        <v>91</v>
      </c>
      <c r="D41" s="19" t="s">
        <v>14</v>
      </c>
      <c r="E41" s="17">
        <v>8</v>
      </c>
      <c r="F41" s="20">
        <v>6564</v>
      </c>
      <c r="G41" s="20"/>
      <c r="H41" s="21">
        <f t="shared" si="0"/>
        <v>0</v>
      </c>
      <c r="I41" s="17"/>
      <c r="J41" s="25"/>
      <c r="K41" s="17"/>
    </row>
    <row r="42" s="3" customFormat="1" ht="14" customHeight="1" spans="1:11">
      <c r="A42" s="17">
        <v>40</v>
      </c>
      <c r="B42" s="18" t="s">
        <v>92</v>
      </c>
      <c r="C42" s="18" t="s">
        <v>93</v>
      </c>
      <c r="D42" s="19" t="s">
        <v>14</v>
      </c>
      <c r="E42" s="17">
        <v>8</v>
      </c>
      <c r="F42" s="20">
        <v>6982</v>
      </c>
      <c r="G42" s="20"/>
      <c r="H42" s="21">
        <f t="shared" si="0"/>
        <v>0</v>
      </c>
      <c r="I42" s="17"/>
      <c r="J42" s="25"/>
      <c r="K42" s="17"/>
    </row>
    <row r="43" s="3" customFormat="1" ht="14" customHeight="1" spans="1:11">
      <c r="A43" s="17">
        <v>41</v>
      </c>
      <c r="B43" s="18" t="s">
        <v>94</v>
      </c>
      <c r="C43" s="18" t="s">
        <v>95</v>
      </c>
      <c r="D43" s="19" t="s">
        <v>14</v>
      </c>
      <c r="E43" s="17">
        <v>8</v>
      </c>
      <c r="F43" s="20">
        <v>31882</v>
      </c>
      <c r="G43" s="20"/>
      <c r="H43" s="21">
        <f t="shared" si="0"/>
        <v>0</v>
      </c>
      <c r="I43" s="17"/>
      <c r="J43" s="25"/>
      <c r="K43" s="17"/>
    </row>
    <row r="44" s="3" customFormat="1" ht="14" customHeight="1" spans="1:11">
      <c r="A44" s="17">
        <v>42</v>
      </c>
      <c r="B44" s="18" t="s">
        <v>96</v>
      </c>
      <c r="C44" s="18" t="s">
        <v>97</v>
      </c>
      <c r="D44" s="19" t="s">
        <v>14</v>
      </c>
      <c r="E44" s="17">
        <v>8</v>
      </c>
      <c r="F44" s="20">
        <v>26804</v>
      </c>
      <c r="G44" s="20"/>
      <c r="H44" s="21">
        <f t="shared" si="0"/>
        <v>0</v>
      </c>
      <c r="I44" s="17"/>
      <c r="J44" s="25"/>
      <c r="K44" s="17"/>
    </row>
    <row r="45" s="3" customFormat="1" ht="14" customHeight="1" spans="1:11">
      <c r="A45" s="17">
        <v>43</v>
      </c>
      <c r="B45" s="18" t="s">
        <v>98</v>
      </c>
      <c r="C45" s="18" t="s">
        <v>99</v>
      </c>
      <c r="D45" s="19" t="s">
        <v>14</v>
      </c>
      <c r="E45" s="17">
        <v>8</v>
      </c>
      <c r="F45" s="20">
        <v>15518</v>
      </c>
      <c r="G45" s="20"/>
      <c r="H45" s="21">
        <f t="shared" si="0"/>
        <v>0</v>
      </c>
      <c r="I45" s="17"/>
      <c r="J45" s="25"/>
      <c r="K45" s="17"/>
    </row>
    <row r="46" s="3" customFormat="1" ht="14" customHeight="1" spans="1:11">
      <c r="A46" s="17">
        <v>44</v>
      </c>
      <c r="B46" s="18" t="s">
        <v>100</v>
      </c>
      <c r="C46" s="18" t="s">
        <v>101</v>
      </c>
      <c r="D46" s="19" t="s">
        <v>14</v>
      </c>
      <c r="E46" s="17">
        <v>8</v>
      </c>
      <c r="F46" s="20">
        <v>6828</v>
      </c>
      <c r="G46" s="20"/>
      <c r="H46" s="21">
        <f t="shared" ref="H46:H77" si="1">G46*E46</f>
        <v>0</v>
      </c>
      <c r="I46" s="17"/>
      <c r="J46" s="25"/>
      <c r="K46" s="17"/>
    </row>
    <row r="47" s="3" customFormat="1" ht="14" customHeight="1" spans="1:11">
      <c r="A47" s="17">
        <v>45</v>
      </c>
      <c r="B47" s="18" t="s">
        <v>102</v>
      </c>
      <c r="C47" s="18" t="s">
        <v>103</v>
      </c>
      <c r="D47" s="19" t="s">
        <v>14</v>
      </c>
      <c r="E47" s="17">
        <v>8</v>
      </c>
      <c r="F47" s="20">
        <v>32070</v>
      </c>
      <c r="G47" s="20"/>
      <c r="H47" s="21">
        <f t="shared" si="1"/>
        <v>0</v>
      </c>
      <c r="I47" s="17"/>
      <c r="J47" s="25"/>
      <c r="K47" s="17"/>
    </row>
    <row r="48" s="3" customFormat="1" ht="14" customHeight="1" spans="1:11">
      <c r="A48" s="17">
        <v>46</v>
      </c>
      <c r="B48" s="18" t="s">
        <v>104</v>
      </c>
      <c r="C48" s="18" t="s">
        <v>105</v>
      </c>
      <c r="D48" s="19" t="s">
        <v>14</v>
      </c>
      <c r="E48" s="17">
        <v>8</v>
      </c>
      <c r="F48" s="20">
        <v>206</v>
      </c>
      <c r="G48" s="20"/>
      <c r="H48" s="21">
        <f t="shared" si="1"/>
        <v>0</v>
      </c>
      <c r="I48" s="17"/>
      <c r="J48" s="25"/>
      <c r="K48" s="17"/>
    </row>
    <row r="49" s="3" customFormat="1" ht="14" customHeight="1" spans="1:11">
      <c r="A49" s="17">
        <v>47</v>
      </c>
      <c r="B49" s="18" t="s">
        <v>106</v>
      </c>
      <c r="C49" s="18" t="s">
        <v>107</v>
      </c>
      <c r="D49" s="19" t="s">
        <v>14</v>
      </c>
      <c r="E49" s="17">
        <v>8</v>
      </c>
      <c r="F49" s="20">
        <v>24264</v>
      </c>
      <c r="G49" s="20"/>
      <c r="H49" s="21">
        <f t="shared" si="1"/>
        <v>0</v>
      </c>
      <c r="I49" s="17"/>
      <c r="J49" s="25"/>
      <c r="K49" s="17"/>
    </row>
    <row r="50" s="3" customFormat="1" ht="14" customHeight="1" spans="1:11">
      <c r="A50" s="17">
        <v>48</v>
      </c>
      <c r="B50" s="18" t="s">
        <v>108</v>
      </c>
      <c r="C50" s="18" t="s">
        <v>109</v>
      </c>
      <c r="D50" s="19" t="s">
        <v>14</v>
      </c>
      <c r="E50" s="17">
        <v>8</v>
      </c>
      <c r="F50" s="20">
        <v>185</v>
      </c>
      <c r="G50" s="20"/>
      <c r="H50" s="21">
        <f t="shared" si="1"/>
        <v>0</v>
      </c>
      <c r="I50" s="17"/>
      <c r="J50" s="25"/>
      <c r="K50" s="17"/>
    </row>
    <row r="51" s="3" customFormat="1" ht="14" customHeight="1" spans="1:11">
      <c r="A51" s="17">
        <v>49</v>
      </c>
      <c r="B51" s="18" t="s">
        <v>110</v>
      </c>
      <c r="C51" s="18" t="s">
        <v>111</v>
      </c>
      <c r="D51" s="19" t="s">
        <v>14</v>
      </c>
      <c r="E51" s="17">
        <v>8</v>
      </c>
      <c r="F51" s="20">
        <v>4044</v>
      </c>
      <c r="G51" s="20"/>
      <c r="H51" s="21">
        <f t="shared" si="1"/>
        <v>0</v>
      </c>
      <c r="I51" s="17"/>
      <c r="J51" s="25"/>
      <c r="K51" s="17"/>
    </row>
    <row r="52" s="3" customFormat="1" ht="14" customHeight="1" spans="1:11">
      <c r="A52" s="17">
        <v>50</v>
      </c>
      <c r="B52" s="18" t="s">
        <v>112</v>
      </c>
      <c r="C52" s="18" t="s">
        <v>113</v>
      </c>
      <c r="D52" s="19" t="s">
        <v>14</v>
      </c>
      <c r="E52" s="17">
        <v>8</v>
      </c>
      <c r="F52" s="20">
        <v>30190</v>
      </c>
      <c r="G52" s="20"/>
      <c r="H52" s="21">
        <f t="shared" si="1"/>
        <v>0</v>
      </c>
      <c r="I52" s="17"/>
      <c r="J52" s="25"/>
      <c r="K52" s="17"/>
    </row>
    <row r="53" s="3" customFormat="1" ht="14" customHeight="1" spans="1:11">
      <c r="A53" s="17">
        <v>51</v>
      </c>
      <c r="B53" s="18" t="s">
        <v>114</v>
      </c>
      <c r="C53" s="18" t="s">
        <v>115</v>
      </c>
      <c r="D53" s="19" t="s">
        <v>14</v>
      </c>
      <c r="E53" s="17">
        <v>8</v>
      </c>
      <c r="F53" s="20">
        <v>310</v>
      </c>
      <c r="G53" s="20"/>
      <c r="H53" s="21">
        <f t="shared" si="1"/>
        <v>0</v>
      </c>
      <c r="I53" s="17"/>
      <c r="J53" s="25"/>
      <c r="K53" s="17"/>
    </row>
    <row r="54" s="3" customFormat="1" ht="14" customHeight="1" spans="1:11">
      <c r="A54" s="17">
        <v>52</v>
      </c>
      <c r="B54" s="18" t="s">
        <v>116</v>
      </c>
      <c r="C54" s="18" t="s">
        <v>117</v>
      </c>
      <c r="D54" s="19" t="s">
        <v>14</v>
      </c>
      <c r="E54" s="17">
        <v>8</v>
      </c>
      <c r="F54" s="20">
        <v>1777</v>
      </c>
      <c r="G54" s="20"/>
      <c r="H54" s="21">
        <f t="shared" si="1"/>
        <v>0</v>
      </c>
      <c r="I54" s="17"/>
      <c r="J54" s="25"/>
      <c r="K54" s="17"/>
    </row>
    <row r="55" s="3" customFormat="1" ht="14" customHeight="1" spans="1:11">
      <c r="A55" s="17">
        <v>53</v>
      </c>
      <c r="B55" s="18" t="s">
        <v>118</v>
      </c>
      <c r="C55" s="18" t="s">
        <v>119</v>
      </c>
      <c r="D55" s="19" t="s">
        <v>14</v>
      </c>
      <c r="E55" s="17">
        <v>8</v>
      </c>
      <c r="F55" s="20">
        <v>628</v>
      </c>
      <c r="G55" s="20"/>
      <c r="H55" s="21">
        <f t="shared" si="1"/>
        <v>0</v>
      </c>
      <c r="I55" s="17"/>
      <c r="J55" s="25"/>
      <c r="K55" s="17"/>
    </row>
    <row r="56" s="3" customFormat="1" ht="14" customHeight="1" spans="1:11">
      <c r="A56" s="17">
        <v>54</v>
      </c>
      <c r="B56" s="18" t="s">
        <v>120</v>
      </c>
      <c r="C56" s="18" t="s">
        <v>121</v>
      </c>
      <c r="D56" s="19" t="s">
        <v>14</v>
      </c>
      <c r="E56" s="17">
        <v>8</v>
      </c>
      <c r="F56" s="20">
        <v>646</v>
      </c>
      <c r="G56" s="20"/>
      <c r="H56" s="21">
        <f t="shared" si="1"/>
        <v>0</v>
      </c>
      <c r="I56" s="17"/>
      <c r="J56" s="25"/>
      <c r="K56" s="17"/>
    </row>
    <row r="57" s="3" customFormat="1" ht="14" customHeight="1" spans="1:11">
      <c r="A57" s="17">
        <v>55</v>
      </c>
      <c r="B57" s="18" t="s">
        <v>122</v>
      </c>
      <c r="C57" s="18" t="s">
        <v>123</v>
      </c>
      <c r="D57" s="19" t="s">
        <v>14</v>
      </c>
      <c r="E57" s="17">
        <v>8</v>
      </c>
      <c r="F57" s="20">
        <v>6175</v>
      </c>
      <c r="G57" s="20"/>
      <c r="H57" s="21">
        <f t="shared" si="1"/>
        <v>0</v>
      </c>
      <c r="I57" s="17"/>
      <c r="J57" s="25"/>
      <c r="K57" s="17"/>
    </row>
    <row r="58" s="3" customFormat="1" ht="14" customHeight="1" spans="1:11">
      <c r="A58" s="17">
        <v>56</v>
      </c>
      <c r="B58" s="18" t="s">
        <v>124</v>
      </c>
      <c r="C58" s="18" t="s">
        <v>125</v>
      </c>
      <c r="D58" s="19" t="s">
        <v>14</v>
      </c>
      <c r="E58" s="17">
        <v>8</v>
      </c>
      <c r="F58" s="20">
        <v>807</v>
      </c>
      <c r="G58" s="20"/>
      <c r="H58" s="21">
        <f t="shared" si="1"/>
        <v>0</v>
      </c>
      <c r="I58" s="17"/>
      <c r="J58" s="25"/>
      <c r="K58" s="17"/>
    </row>
    <row r="59" s="3" customFormat="1" ht="14" customHeight="1" spans="1:11">
      <c r="A59" s="17">
        <v>57</v>
      </c>
      <c r="B59" s="18" t="s">
        <v>126</v>
      </c>
      <c r="C59" s="18" t="s">
        <v>127</v>
      </c>
      <c r="D59" s="19" t="s">
        <v>14</v>
      </c>
      <c r="E59" s="17">
        <v>8</v>
      </c>
      <c r="F59" s="20">
        <v>1192</v>
      </c>
      <c r="G59" s="20"/>
      <c r="H59" s="21">
        <f t="shared" si="1"/>
        <v>0</v>
      </c>
      <c r="I59" s="17"/>
      <c r="J59" s="25"/>
      <c r="K59" s="17"/>
    </row>
    <row r="60" s="3" customFormat="1" ht="14" customHeight="1" spans="1:11">
      <c r="A60" s="17">
        <v>58</v>
      </c>
      <c r="B60" s="18" t="s">
        <v>128</v>
      </c>
      <c r="C60" s="18" t="s">
        <v>129</v>
      </c>
      <c r="D60" s="19" t="s">
        <v>14</v>
      </c>
      <c r="E60" s="17">
        <v>8</v>
      </c>
      <c r="F60" s="20">
        <v>5392</v>
      </c>
      <c r="G60" s="20"/>
      <c r="H60" s="21">
        <f t="shared" si="1"/>
        <v>0</v>
      </c>
      <c r="I60" s="17"/>
      <c r="J60" s="25"/>
      <c r="K60" s="17"/>
    </row>
    <row r="61" s="3" customFormat="1" ht="14" customHeight="1" spans="1:11">
      <c r="A61" s="17">
        <v>59</v>
      </c>
      <c r="B61" s="18" t="s">
        <v>130</v>
      </c>
      <c r="C61" s="18" t="s">
        <v>131</v>
      </c>
      <c r="D61" s="19" t="s">
        <v>14</v>
      </c>
      <c r="E61" s="17">
        <v>8</v>
      </c>
      <c r="F61" s="20">
        <v>4765</v>
      </c>
      <c r="G61" s="20"/>
      <c r="H61" s="21">
        <f t="shared" si="1"/>
        <v>0</v>
      </c>
      <c r="I61" s="17"/>
      <c r="J61" s="25"/>
      <c r="K61" s="17"/>
    </row>
    <row r="62" s="3" customFormat="1" ht="14" customHeight="1" spans="1:11">
      <c r="A62" s="17">
        <v>60</v>
      </c>
      <c r="B62" s="18" t="s">
        <v>132</v>
      </c>
      <c r="C62" s="18" t="s">
        <v>133</v>
      </c>
      <c r="D62" s="19" t="s">
        <v>14</v>
      </c>
      <c r="E62" s="17">
        <v>8</v>
      </c>
      <c r="F62" s="20">
        <v>167</v>
      </c>
      <c r="G62" s="20"/>
      <c r="H62" s="21">
        <f t="shared" si="1"/>
        <v>0</v>
      </c>
      <c r="I62" s="17"/>
      <c r="J62" s="25"/>
      <c r="K62" s="17"/>
    </row>
    <row r="63" s="3" customFormat="1" ht="14" customHeight="1" spans="1:11">
      <c r="A63" s="17">
        <v>61</v>
      </c>
      <c r="B63" s="18" t="s">
        <v>134</v>
      </c>
      <c r="C63" s="18" t="s">
        <v>135</v>
      </c>
      <c r="D63" s="19" t="s">
        <v>14</v>
      </c>
      <c r="E63" s="17">
        <v>8</v>
      </c>
      <c r="F63" s="20">
        <v>285</v>
      </c>
      <c r="G63" s="20"/>
      <c r="H63" s="21">
        <f t="shared" si="1"/>
        <v>0</v>
      </c>
      <c r="I63" s="17"/>
      <c r="J63" s="25"/>
      <c r="K63" s="17"/>
    </row>
    <row r="64" s="3" customFormat="1" ht="14" customHeight="1" spans="1:11">
      <c r="A64" s="17">
        <v>62</v>
      </c>
      <c r="B64" s="18" t="s">
        <v>136</v>
      </c>
      <c r="C64" s="18" t="s">
        <v>137</v>
      </c>
      <c r="D64" s="19" t="s">
        <v>14</v>
      </c>
      <c r="E64" s="17">
        <v>8</v>
      </c>
      <c r="F64" s="20">
        <v>72813</v>
      </c>
      <c r="G64" s="20"/>
      <c r="H64" s="21">
        <f t="shared" si="1"/>
        <v>0</v>
      </c>
      <c r="I64" s="17"/>
      <c r="J64" s="25"/>
      <c r="K64" s="17"/>
    </row>
    <row r="65" s="3" customFormat="1" ht="14" customHeight="1" spans="1:11">
      <c r="A65" s="17">
        <v>63</v>
      </c>
      <c r="B65" s="18" t="s">
        <v>138</v>
      </c>
      <c r="C65" s="18" t="s">
        <v>139</v>
      </c>
      <c r="D65" s="19" t="s">
        <v>14</v>
      </c>
      <c r="E65" s="17">
        <v>8</v>
      </c>
      <c r="F65" s="20">
        <v>12978</v>
      </c>
      <c r="G65" s="20"/>
      <c r="H65" s="21">
        <f t="shared" si="1"/>
        <v>0</v>
      </c>
      <c r="I65" s="17"/>
      <c r="J65" s="25"/>
      <c r="K65" s="17"/>
    </row>
    <row r="66" s="3" customFormat="1" ht="14" customHeight="1" spans="1:11">
      <c r="A66" s="17">
        <v>64</v>
      </c>
      <c r="B66" s="18" t="s">
        <v>140</v>
      </c>
      <c r="C66" s="18" t="s">
        <v>141</v>
      </c>
      <c r="D66" s="19" t="s">
        <v>14</v>
      </c>
      <c r="E66" s="17">
        <v>8</v>
      </c>
      <c r="F66" s="20">
        <v>477</v>
      </c>
      <c r="G66" s="20"/>
      <c r="H66" s="21">
        <f t="shared" si="1"/>
        <v>0</v>
      </c>
      <c r="I66" s="17"/>
      <c r="J66" s="25"/>
      <c r="K66" s="17"/>
    </row>
    <row r="67" s="3" customFormat="1" ht="14" customHeight="1" spans="1:11">
      <c r="A67" s="17">
        <v>65</v>
      </c>
      <c r="B67" s="18" t="s">
        <v>142</v>
      </c>
      <c r="C67" s="18" t="s">
        <v>143</v>
      </c>
      <c r="D67" s="19" t="s">
        <v>14</v>
      </c>
      <c r="E67" s="17">
        <v>8</v>
      </c>
      <c r="F67" s="20">
        <v>477</v>
      </c>
      <c r="G67" s="20"/>
      <c r="H67" s="21">
        <f t="shared" si="1"/>
        <v>0</v>
      </c>
      <c r="I67" s="17"/>
      <c r="J67" s="25"/>
      <c r="K67" s="17"/>
    </row>
    <row r="68" s="3" customFormat="1" ht="14" customHeight="1" spans="1:11">
      <c r="A68" s="17">
        <v>66</v>
      </c>
      <c r="B68" s="18" t="s">
        <v>144</v>
      </c>
      <c r="C68" s="18" t="s">
        <v>145</v>
      </c>
      <c r="D68" s="19" t="s">
        <v>14</v>
      </c>
      <c r="E68" s="17">
        <v>8</v>
      </c>
      <c r="F68" s="20">
        <v>360</v>
      </c>
      <c r="G68" s="20"/>
      <c r="H68" s="21">
        <f t="shared" si="1"/>
        <v>0</v>
      </c>
      <c r="I68" s="17"/>
      <c r="J68" s="25"/>
      <c r="K68" s="17"/>
    </row>
    <row r="69" s="3" customFormat="1" ht="14" customHeight="1" spans="1:11">
      <c r="A69" s="17">
        <v>67</v>
      </c>
      <c r="B69" s="18" t="s">
        <v>146</v>
      </c>
      <c r="C69" s="18" t="s">
        <v>147</v>
      </c>
      <c r="D69" s="19" t="s">
        <v>14</v>
      </c>
      <c r="E69" s="17">
        <v>8</v>
      </c>
      <c r="F69" s="20">
        <v>4824</v>
      </c>
      <c r="G69" s="20"/>
      <c r="H69" s="21">
        <f t="shared" si="1"/>
        <v>0</v>
      </c>
      <c r="I69" s="17"/>
      <c r="J69" s="25"/>
      <c r="K69" s="17"/>
    </row>
    <row r="70" s="3" customFormat="1" ht="14" customHeight="1" spans="1:11">
      <c r="A70" s="17">
        <v>68</v>
      </c>
      <c r="B70" s="18" t="s">
        <v>148</v>
      </c>
      <c r="C70" s="18" t="s">
        <v>149</v>
      </c>
      <c r="D70" s="19" t="s">
        <v>14</v>
      </c>
      <c r="E70" s="17">
        <v>8</v>
      </c>
      <c r="F70" s="20">
        <v>537</v>
      </c>
      <c r="G70" s="20"/>
      <c r="H70" s="21">
        <f t="shared" si="1"/>
        <v>0</v>
      </c>
      <c r="I70" s="17"/>
      <c r="J70" s="25"/>
      <c r="K70" s="17"/>
    </row>
    <row r="71" s="3" customFormat="1" ht="14" customHeight="1" spans="1:11">
      <c r="A71" s="17">
        <v>69</v>
      </c>
      <c r="B71" s="18" t="s">
        <v>150</v>
      </c>
      <c r="C71" s="18" t="s">
        <v>151</v>
      </c>
      <c r="D71" s="19" t="s">
        <v>14</v>
      </c>
      <c r="E71" s="17">
        <v>8</v>
      </c>
      <c r="F71" s="20">
        <v>1523</v>
      </c>
      <c r="G71" s="20"/>
      <c r="H71" s="21">
        <f t="shared" si="1"/>
        <v>0</v>
      </c>
      <c r="I71" s="17"/>
      <c r="J71" s="25"/>
      <c r="K71" s="17"/>
    </row>
    <row r="72" s="3" customFormat="1" ht="14" customHeight="1" spans="1:11">
      <c r="A72" s="17">
        <v>70</v>
      </c>
      <c r="B72" s="18" t="s">
        <v>152</v>
      </c>
      <c r="C72" s="18" t="s">
        <v>153</v>
      </c>
      <c r="D72" s="19" t="s">
        <v>14</v>
      </c>
      <c r="E72" s="17">
        <v>8</v>
      </c>
      <c r="F72" s="20">
        <v>16486</v>
      </c>
      <c r="G72" s="20"/>
      <c r="H72" s="21">
        <f t="shared" si="1"/>
        <v>0</v>
      </c>
      <c r="I72" s="17"/>
      <c r="J72" s="25"/>
      <c r="K72" s="17"/>
    </row>
    <row r="73" s="3" customFormat="1" ht="14" customHeight="1" spans="1:11">
      <c r="A73" s="17">
        <v>71</v>
      </c>
      <c r="B73" s="18" t="s">
        <v>154</v>
      </c>
      <c r="C73" s="18" t="s">
        <v>155</v>
      </c>
      <c r="D73" s="19" t="s">
        <v>14</v>
      </c>
      <c r="E73" s="17">
        <v>8</v>
      </c>
      <c r="F73" s="20">
        <v>16486</v>
      </c>
      <c r="G73" s="20"/>
      <c r="H73" s="21">
        <f t="shared" si="1"/>
        <v>0</v>
      </c>
      <c r="I73" s="17"/>
      <c r="J73" s="25"/>
      <c r="K73" s="17"/>
    </row>
    <row r="74" s="3" customFormat="1" ht="14" customHeight="1" spans="1:11">
      <c r="A74" s="17">
        <v>72</v>
      </c>
      <c r="B74" s="18" t="s">
        <v>156</v>
      </c>
      <c r="C74" s="18" t="s">
        <v>157</v>
      </c>
      <c r="D74" s="19" t="s">
        <v>14</v>
      </c>
      <c r="E74" s="17">
        <v>8</v>
      </c>
      <c r="F74" s="20">
        <v>545</v>
      </c>
      <c r="G74" s="20"/>
      <c r="H74" s="21">
        <f t="shared" si="1"/>
        <v>0</v>
      </c>
      <c r="I74" s="17"/>
      <c r="J74" s="25"/>
      <c r="K74" s="17"/>
    </row>
    <row r="75" s="3" customFormat="1" ht="14" customHeight="1" spans="1:11">
      <c r="A75" s="17">
        <v>73</v>
      </c>
      <c r="B75" s="18" t="s">
        <v>158</v>
      </c>
      <c r="C75" s="18" t="s">
        <v>159</v>
      </c>
      <c r="D75" s="19" t="s">
        <v>14</v>
      </c>
      <c r="E75" s="17">
        <v>8</v>
      </c>
      <c r="F75" s="20">
        <v>569</v>
      </c>
      <c r="G75" s="20"/>
      <c r="H75" s="21">
        <f t="shared" si="1"/>
        <v>0</v>
      </c>
      <c r="I75" s="17"/>
      <c r="J75" s="25"/>
      <c r="K75" s="17"/>
    </row>
    <row r="76" s="3" customFormat="1" ht="14" customHeight="1" spans="1:11">
      <c r="A76" s="17">
        <v>74</v>
      </c>
      <c r="B76" s="18" t="s">
        <v>160</v>
      </c>
      <c r="C76" s="18" t="s">
        <v>161</v>
      </c>
      <c r="D76" s="19" t="s">
        <v>14</v>
      </c>
      <c r="E76" s="17">
        <v>8</v>
      </c>
      <c r="F76" s="20">
        <v>60</v>
      </c>
      <c r="G76" s="20"/>
      <c r="H76" s="21">
        <f t="shared" si="1"/>
        <v>0</v>
      </c>
      <c r="I76" s="17"/>
      <c r="J76" s="25"/>
      <c r="K76" s="17"/>
    </row>
    <row r="77" s="3" customFormat="1" ht="14" customHeight="1" spans="1:11">
      <c r="A77" s="17">
        <v>75</v>
      </c>
      <c r="B77" s="18" t="s">
        <v>162</v>
      </c>
      <c r="C77" s="18" t="s">
        <v>163</v>
      </c>
      <c r="D77" s="19" t="s">
        <v>14</v>
      </c>
      <c r="E77" s="17">
        <v>8</v>
      </c>
      <c r="F77" s="20">
        <v>10138</v>
      </c>
      <c r="G77" s="20"/>
      <c r="H77" s="21">
        <f t="shared" si="1"/>
        <v>0</v>
      </c>
      <c r="I77" s="17"/>
      <c r="J77" s="25"/>
      <c r="K77" s="17"/>
    </row>
    <row r="78" s="3" customFormat="1" ht="14" customHeight="1" spans="1:11">
      <c r="A78" s="17">
        <v>76</v>
      </c>
      <c r="B78" s="18" t="s">
        <v>164</v>
      </c>
      <c r="C78" s="18" t="s">
        <v>165</v>
      </c>
      <c r="D78" s="19" t="s">
        <v>14</v>
      </c>
      <c r="E78" s="17">
        <v>8</v>
      </c>
      <c r="F78" s="20">
        <v>479</v>
      </c>
      <c r="G78" s="20"/>
      <c r="H78" s="21">
        <f t="shared" ref="H78:H109" si="2">G78*E78</f>
        <v>0</v>
      </c>
      <c r="I78" s="17"/>
      <c r="J78" s="25"/>
      <c r="K78" s="17"/>
    </row>
    <row r="79" s="3" customFormat="1" ht="14" customHeight="1" spans="1:11">
      <c r="A79" s="17">
        <v>77</v>
      </c>
      <c r="B79" s="18" t="s">
        <v>166</v>
      </c>
      <c r="C79" s="18" t="s">
        <v>167</v>
      </c>
      <c r="D79" s="19" t="s">
        <v>14</v>
      </c>
      <c r="E79" s="17">
        <v>8</v>
      </c>
      <c r="F79" s="20">
        <v>1975</v>
      </c>
      <c r="G79" s="20"/>
      <c r="H79" s="21">
        <f t="shared" si="2"/>
        <v>0</v>
      </c>
      <c r="I79" s="17"/>
      <c r="J79" s="25"/>
      <c r="K79" s="17"/>
    </row>
    <row r="80" s="3" customFormat="1" ht="14" customHeight="1" spans="1:11">
      <c r="A80" s="17">
        <v>78</v>
      </c>
      <c r="B80" s="18" t="s">
        <v>168</v>
      </c>
      <c r="C80" s="18" t="s">
        <v>169</v>
      </c>
      <c r="D80" s="19" t="s">
        <v>14</v>
      </c>
      <c r="E80" s="17">
        <v>8</v>
      </c>
      <c r="F80" s="20">
        <v>6385</v>
      </c>
      <c r="G80" s="20"/>
      <c r="H80" s="21">
        <f t="shared" si="2"/>
        <v>0</v>
      </c>
      <c r="I80" s="17"/>
      <c r="J80" s="25"/>
      <c r="K80" s="17"/>
    </row>
    <row r="81" s="3" customFormat="1" ht="14" customHeight="1" spans="1:11">
      <c r="A81" s="17">
        <v>79</v>
      </c>
      <c r="B81" s="18" t="s">
        <v>170</v>
      </c>
      <c r="C81" s="18" t="s">
        <v>171</v>
      </c>
      <c r="D81" s="19" t="s">
        <v>14</v>
      </c>
      <c r="E81" s="17">
        <v>8</v>
      </c>
      <c r="F81" s="20">
        <v>16458</v>
      </c>
      <c r="G81" s="20"/>
      <c r="H81" s="21">
        <f t="shared" si="2"/>
        <v>0</v>
      </c>
      <c r="I81" s="17"/>
      <c r="J81" s="25"/>
      <c r="K81" s="17"/>
    </row>
    <row r="82" s="3" customFormat="1" ht="14" customHeight="1" spans="1:11">
      <c r="A82" s="17">
        <v>80</v>
      </c>
      <c r="B82" s="18" t="s">
        <v>172</v>
      </c>
      <c r="C82" s="18" t="s">
        <v>173</v>
      </c>
      <c r="D82" s="19" t="s">
        <v>14</v>
      </c>
      <c r="E82" s="17">
        <v>8</v>
      </c>
      <c r="F82" s="20">
        <v>94</v>
      </c>
      <c r="G82" s="20"/>
      <c r="H82" s="21">
        <f t="shared" si="2"/>
        <v>0</v>
      </c>
      <c r="I82" s="17"/>
      <c r="J82" s="25"/>
      <c r="K82" s="17"/>
    </row>
    <row r="83" s="3" customFormat="1" ht="14" customHeight="1" spans="1:11">
      <c r="A83" s="17">
        <v>81</v>
      </c>
      <c r="B83" s="18" t="s">
        <v>174</v>
      </c>
      <c r="C83" s="18" t="s">
        <v>175</v>
      </c>
      <c r="D83" s="19" t="s">
        <v>14</v>
      </c>
      <c r="E83" s="17">
        <v>8</v>
      </c>
      <c r="F83" s="20">
        <v>2586</v>
      </c>
      <c r="G83" s="20"/>
      <c r="H83" s="21">
        <f t="shared" si="2"/>
        <v>0</v>
      </c>
      <c r="I83" s="17"/>
      <c r="J83" s="25"/>
      <c r="K83" s="17"/>
    </row>
    <row r="84" s="3" customFormat="1" ht="14" customHeight="1" spans="1:11">
      <c r="A84" s="17">
        <v>82</v>
      </c>
      <c r="B84" s="18" t="s">
        <v>176</v>
      </c>
      <c r="C84" s="18" t="s">
        <v>177</v>
      </c>
      <c r="D84" s="19" t="s">
        <v>14</v>
      </c>
      <c r="E84" s="17">
        <v>8</v>
      </c>
      <c r="F84" s="20">
        <v>3620</v>
      </c>
      <c r="G84" s="20"/>
      <c r="H84" s="21">
        <f t="shared" si="2"/>
        <v>0</v>
      </c>
      <c r="I84" s="17"/>
      <c r="J84" s="25"/>
      <c r="K84" s="17"/>
    </row>
    <row r="85" s="3" customFormat="1" ht="14" customHeight="1" spans="1:11">
      <c r="A85" s="17">
        <v>83</v>
      </c>
      <c r="B85" s="18" t="s">
        <v>178</v>
      </c>
      <c r="C85" s="18" t="s">
        <v>179</v>
      </c>
      <c r="D85" s="19" t="s">
        <v>14</v>
      </c>
      <c r="E85" s="17">
        <v>8</v>
      </c>
      <c r="F85" s="20">
        <v>3158</v>
      </c>
      <c r="G85" s="20"/>
      <c r="H85" s="21">
        <f t="shared" si="2"/>
        <v>0</v>
      </c>
      <c r="I85" s="17"/>
      <c r="J85" s="25"/>
      <c r="K85" s="17"/>
    </row>
    <row r="86" s="3" customFormat="1" ht="14" customHeight="1" spans="1:11">
      <c r="A86" s="17">
        <v>84</v>
      </c>
      <c r="B86" s="18" t="s">
        <v>180</v>
      </c>
      <c r="C86" s="18" t="s">
        <v>181</v>
      </c>
      <c r="D86" s="19" t="s">
        <v>14</v>
      </c>
      <c r="E86" s="17">
        <v>8</v>
      </c>
      <c r="F86" s="20">
        <v>576</v>
      </c>
      <c r="G86" s="20"/>
      <c r="H86" s="21">
        <f t="shared" si="2"/>
        <v>0</v>
      </c>
      <c r="I86" s="17"/>
      <c r="J86" s="25"/>
      <c r="K86" s="17"/>
    </row>
    <row r="87" s="3" customFormat="1" ht="14" customHeight="1" spans="1:11">
      <c r="A87" s="17">
        <v>85</v>
      </c>
      <c r="B87" s="18" t="s">
        <v>182</v>
      </c>
      <c r="C87" s="18" t="s">
        <v>183</v>
      </c>
      <c r="D87" s="19" t="s">
        <v>14</v>
      </c>
      <c r="E87" s="17">
        <v>8</v>
      </c>
      <c r="F87" s="20">
        <v>2</v>
      </c>
      <c r="G87" s="20"/>
      <c r="H87" s="21">
        <f t="shared" si="2"/>
        <v>0</v>
      </c>
      <c r="I87" s="17"/>
      <c r="J87" s="25"/>
      <c r="K87" s="17"/>
    </row>
    <row r="88" s="3" customFormat="1" ht="14" customHeight="1" spans="1:11">
      <c r="A88" s="17">
        <v>86</v>
      </c>
      <c r="B88" s="18" t="s">
        <v>184</v>
      </c>
      <c r="C88" s="18" t="s">
        <v>185</v>
      </c>
      <c r="D88" s="19" t="s">
        <v>14</v>
      </c>
      <c r="E88" s="17">
        <v>8</v>
      </c>
      <c r="F88" s="20">
        <v>242</v>
      </c>
      <c r="G88" s="20"/>
      <c r="H88" s="21">
        <f t="shared" si="2"/>
        <v>0</v>
      </c>
      <c r="I88" s="17"/>
      <c r="J88" s="25"/>
      <c r="K88" s="17"/>
    </row>
    <row r="89" s="3" customFormat="1" ht="14" customHeight="1" spans="1:11">
      <c r="A89" s="17">
        <v>87</v>
      </c>
      <c r="B89" s="18" t="s">
        <v>186</v>
      </c>
      <c r="C89" s="18" t="s">
        <v>187</v>
      </c>
      <c r="D89" s="19" t="s">
        <v>14</v>
      </c>
      <c r="E89" s="17">
        <v>8</v>
      </c>
      <c r="F89" s="20">
        <v>2870</v>
      </c>
      <c r="G89" s="20"/>
      <c r="H89" s="21">
        <f t="shared" si="2"/>
        <v>0</v>
      </c>
      <c r="I89" s="17"/>
      <c r="J89" s="25"/>
      <c r="K89" s="17"/>
    </row>
    <row r="90" s="3" customFormat="1" ht="14" customHeight="1" spans="1:11">
      <c r="A90" s="17">
        <v>88</v>
      </c>
      <c r="B90" s="18" t="s">
        <v>188</v>
      </c>
      <c r="C90" s="18" t="s">
        <v>189</v>
      </c>
      <c r="D90" s="19" t="s">
        <v>14</v>
      </c>
      <c r="E90" s="17">
        <v>8</v>
      </c>
      <c r="F90" s="20">
        <v>1923</v>
      </c>
      <c r="G90" s="20"/>
      <c r="H90" s="21">
        <f t="shared" si="2"/>
        <v>0</v>
      </c>
      <c r="I90" s="17"/>
      <c r="J90" s="25"/>
      <c r="K90" s="17"/>
    </row>
    <row r="91" s="3" customFormat="1" ht="14" customHeight="1" spans="1:11">
      <c r="A91" s="17">
        <v>89</v>
      </c>
      <c r="B91" s="18" t="s">
        <v>190</v>
      </c>
      <c r="C91" s="18" t="s">
        <v>191</v>
      </c>
      <c r="D91" s="19" t="s">
        <v>14</v>
      </c>
      <c r="E91" s="17">
        <v>8</v>
      </c>
      <c r="F91" s="20">
        <v>604</v>
      </c>
      <c r="G91" s="20"/>
      <c r="H91" s="21">
        <f t="shared" si="2"/>
        <v>0</v>
      </c>
      <c r="I91" s="17"/>
      <c r="J91" s="25"/>
      <c r="K91" s="17"/>
    </row>
    <row r="92" s="3" customFormat="1" ht="14" customHeight="1" spans="1:11">
      <c r="A92" s="17">
        <v>90</v>
      </c>
      <c r="B92" s="18" t="s">
        <v>192</v>
      </c>
      <c r="C92" s="18" t="s">
        <v>193</v>
      </c>
      <c r="D92" s="19" t="s">
        <v>14</v>
      </c>
      <c r="E92" s="17">
        <v>8</v>
      </c>
      <c r="F92" s="20">
        <v>2327</v>
      </c>
      <c r="G92" s="20"/>
      <c r="H92" s="21">
        <f t="shared" si="2"/>
        <v>0</v>
      </c>
      <c r="I92" s="17"/>
      <c r="J92" s="25"/>
      <c r="K92" s="17"/>
    </row>
    <row r="93" s="3" customFormat="1" ht="14" customHeight="1" spans="1:11">
      <c r="A93" s="17">
        <v>91</v>
      </c>
      <c r="B93" s="18" t="s">
        <v>194</v>
      </c>
      <c r="C93" s="18" t="s">
        <v>195</v>
      </c>
      <c r="D93" s="19" t="s">
        <v>14</v>
      </c>
      <c r="E93" s="17">
        <v>8</v>
      </c>
      <c r="F93" s="20">
        <v>18</v>
      </c>
      <c r="G93" s="20"/>
      <c r="H93" s="21">
        <f t="shared" si="2"/>
        <v>0</v>
      </c>
      <c r="I93" s="17"/>
      <c r="J93" s="25"/>
      <c r="K93" s="17"/>
    </row>
    <row r="94" s="3" customFormat="1" ht="14" customHeight="1" spans="1:11">
      <c r="A94" s="17">
        <v>92</v>
      </c>
      <c r="B94" s="18" t="s">
        <v>196</v>
      </c>
      <c r="C94" s="18" t="s">
        <v>197</v>
      </c>
      <c r="D94" s="19" t="s">
        <v>14</v>
      </c>
      <c r="E94" s="17">
        <v>8</v>
      </c>
      <c r="F94" s="20">
        <v>1730</v>
      </c>
      <c r="G94" s="20"/>
      <c r="H94" s="21">
        <f t="shared" si="2"/>
        <v>0</v>
      </c>
      <c r="I94" s="17"/>
      <c r="J94" s="25"/>
      <c r="K94" s="17"/>
    </row>
    <row r="95" s="3" customFormat="1" ht="14" customHeight="1" spans="1:11">
      <c r="A95" s="17">
        <v>93</v>
      </c>
      <c r="B95" s="18" t="s">
        <v>198</v>
      </c>
      <c r="C95" s="18" t="s">
        <v>199</v>
      </c>
      <c r="D95" s="19" t="s">
        <v>14</v>
      </c>
      <c r="E95" s="17">
        <v>8</v>
      </c>
      <c r="F95" s="20">
        <v>18</v>
      </c>
      <c r="G95" s="20"/>
      <c r="H95" s="21">
        <f t="shared" si="2"/>
        <v>0</v>
      </c>
      <c r="I95" s="17"/>
      <c r="J95" s="25"/>
      <c r="K95" s="17"/>
    </row>
    <row r="96" s="3" customFormat="1" ht="14" customHeight="1" spans="1:11">
      <c r="A96" s="17">
        <v>94</v>
      </c>
      <c r="B96" s="18" t="s">
        <v>200</v>
      </c>
      <c r="C96" s="18" t="s">
        <v>201</v>
      </c>
      <c r="D96" s="19" t="s">
        <v>14</v>
      </c>
      <c r="E96" s="17">
        <v>8</v>
      </c>
      <c r="F96" s="20">
        <v>4890</v>
      </c>
      <c r="G96" s="20"/>
      <c r="H96" s="21">
        <f t="shared" si="2"/>
        <v>0</v>
      </c>
      <c r="I96" s="17"/>
      <c r="J96" s="25"/>
      <c r="K96" s="17"/>
    </row>
    <row r="97" s="3" customFormat="1" ht="14" customHeight="1" spans="1:11">
      <c r="A97" s="17">
        <v>95</v>
      </c>
      <c r="B97" s="18" t="s">
        <v>202</v>
      </c>
      <c r="C97" s="18" t="s">
        <v>203</v>
      </c>
      <c r="D97" s="19" t="s">
        <v>14</v>
      </c>
      <c r="E97" s="17">
        <v>8</v>
      </c>
      <c r="F97" s="20">
        <v>3950</v>
      </c>
      <c r="G97" s="20"/>
      <c r="H97" s="21">
        <f t="shared" si="2"/>
        <v>0</v>
      </c>
      <c r="I97" s="17"/>
      <c r="J97" s="25"/>
      <c r="K97" s="17"/>
    </row>
    <row r="98" s="3" customFormat="1" ht="14" customHeight="1" spans="1:11">
      <c r="A98" s="17">
        <v>96</v>
      </c>
      <c r="B98" s="18" t="s">
        <v>204</v>
      </c>
      <c r="C98" s="18" t="s">
        <v>205</v>
      </c>
      <c r="D98" s="19" t="s">
        <v>14</v>
      </c>
      <c r="E98" s="17">
        <v>8</v>
      </c>
      <c r="F98" s="20">
        <v>23</v>
      </c>
      <c r="G98" s="20"/>
      <c r="H98" s="21">
        <f t="shared" si="2"/>
        <v>0</v>
      </c>
      <c r="I98" s="17"/>
      <c r="J98" s="25"/>
      <c r="K98" s="17"/>
    </row>
    <row r="99" s="3" customFormat="1" ht="14" customHeight="1" spans="1:11">
      <c r="A99" s="17">
        <v>97</v>
      </c>
      <c r="B99" s="18" t="s">
        <v>206</v>
      </c>
      <c r="C99" s="18" t="s">
        <v>207</v>
      </c>
      <c r="D99" s="19" t="s">
        <v>14</v>
      </c>
      <c r="E99" s="17">
        <v>8</v>
      </c>
      <c r="F99" s="20">
        <v>185</v>
      </c>
      <c r="G99" s="20"/>
      <c r="H99" s="21">
        <f t="shared" si="2"/>
        <v>0</v>
      </c>
      <c r="I99" s="17"/>
      <c r="J99" s="25"/>
      <c r="K99" s="17"/>
    </row>
    <row r="100" s="3" customFormat="1" ht="14" customHeight="1" spans="1:11">
      <c r="A100" s="17">
        <v>98</v>
      </c>
      <c r="B100" s="18" t="s">
        <v>208</v>
      </c>
      <c r="C100" s="18" t="s">
        <v>209</v>
      </c>
      <c r="D100" s="19" t="s">
        <v>14</v>
      </c>
      <c r="E100" s="17">
        <v>8</v>
      </c>
      <c r="F100" s="20">
        <v>25</v>
      </c>
      <c r="G100" s="20"/>
      <c r="H100" s="21">
        <f t="shared" si="2"/>
        <v>0</v>
      </c>
      <c r="I100" s="17"/>
      <c r="J100" s="25"/>
      <c r="K100" s="17"/>
    </row>
    <row r="101" s="3" customFormat="1" ht="14" customHeight="1" spans="1:11">
      <c r="A101" s="17">
        <v>99</v>
      </c>
      <c r="B101" s="18" t="s">
        <v>210</v>
      </c>
      <c r="C101" s="18" t="s">
        <v>211</v>
      </c>
      <c r="D101" s="19" t="s">
        <v>14</v>
      </c>
      <c r="E101" s="17">
        <v>8</v>
      </c>
      <c r="F101" s="20">
        <v>165</v>
      </c>
      <c r="G101" s="20"/>
      <c r="H101" s="21">
        <f t="shared" si="2"/>
        <v>0</v>
      </c>
      <c r="I101" s="17"/>
      <c r="J101" s="25"/>
      <c r="K101" s="17"/>
    </row>
    <row r="102" s="3" customFormat="1" ht="14" customHeight="1" spans="1:11">
      <c r="A102" s="17">
        <v>100</v>
      </c>
      <c r="B102" s="18" t="s">
        <v>212</v>
      </c>
      <c r="C102" s="18" t="s">
        <v>213</v>
      </c>
      <c r="D102" s="19" t="s">
        <v>14</v>
      </c>
      <c r="E102" s="17">
        <v>8</v>
      </c>
      <c r="F102" s="20">
        <v>5257</v>
      </c>
      <c r="G102" s="20"/>
      <c r="H102" s="21">
        <f t="shared" si="2"/>
        <v>0</v>
      </c>
      <c r="I102" s="17"/>
      <c r="J102" s="25"/>
      <c r="K102" s="17"/>
    </row>
    <row r="103" s="3" customFormat="1" ht="14" customHeight="1" spans="1:11">
      <c r="A103" s="17">
        <v>101</v>
      </c>
      <c r="B103" s="18" t="s">
        <v>214</v>
      </c>
      <c r="C103" s="18" t="s">
        <v>215</v>
      </c>
      <c r="D103" s="19" t="s">
        <v>14</v>
      </c>
      <c r="E103" s="17">
        <v>8</v>
      </c>
      <c r="F103" s="20">
        <v>5430</v>
      </c>
      <c r="G103" s="20"/>
      <c r="H103" s="21">
        <f t="shared" si="2"/>
        <v>0</v>
      </c>
      <c r="I103" s="17"/>
      <c r="J103" s="25"/>
      <c r="K103" s="17"/>
    </row>
    <row r="104" s="3" customFormat="1" ht="14" customHeight="1" spans="1:11">
      <c r="A104" s="17">
        <v>102</v>
      </c>
      <c r="B104" s="18" t="s">
        <v>216</v>
      </c>
      <c r="C104" s="18" t="s">
        <v>217</v>
      </c>
      <c r="D104" s="19" t="s">
        <v>14</v>
      </c>
      <c r="E104" s="17">
        <v>8</v>
      </c>
      <c r="F104" s="20">
        <v>26804</v>
      </c>
      <c r="G104" s="20"/>
      <c r="H104" s="21">
        <f t="shared" si="2"/>
        <v>0</v>
      </c>
      <c r="I104" s="17"/>
      <c r="J104" s="25"/>
      <c r="K104" s="17"/>
    </row>
    <row r="105" s="3" customFormat="1" ht="14" customHeight="1" spans="1:11">
      <c r="A105" s="17">
        <v>103</v>
      </c>
      <c r="B105" s="18" t="s">
        <v>218</v>
      </c>
      <c r="C105" s="18" t="s">
        <v>219</v>
      </c>
      <c r="D105" s="19" t="s">
        <v>14</v>
      </c>
      <c r="E105" s="17">
        <v>8</v>
      </c>
      <c r="F105" s="20">
        <v>24735</v>
      </c>
      <c r="G105" s="20"/>
      <c r="H105" s="21">
        <f t="shared" si="2"/>
        <v>0</v>
      </c>
      <c r="I105" s="17"/>
      <c r="J105" s="25"/>
      <c r="K105" s="17"/>
    </row>
    <row r="106" s="3" customFormat="1" ht="14" customHeight="1" spans="1:11">
      <c r="A106" s="17">
        <v>104</v>
      </c>
      <c r="B106" s="18" t="s">
        <v>220</v>
      </c>
      <c r="C106" s="18" t="s">
        <v>221</v>
      </c>
      <c r="D106" s="19" t="s">
        <v>14</v>
      </c>
      <c r="E106" s="17">
        <v>8</v>
      </c>
      <c r="F106" s="20">
        <v>15518</v>
      </c>
      <c r="G106" s="20"/>
      <c r="H106" s="21">
        <f t="shared" si="2"/>
        <v>0</v>
      </c>
      <c r="I106" s="17"/>
      <c r="J106" s="25"/>
      <c r="K106" s="17"/>
    </row>
    <row r="107" s="3" customFormat="1" ht="14" customHeight="1" spans="1:11">
      <c r="A107" s="17">
        <v>105</v>
      </c>
      <c r="B107" s="18" t="s">
        <v>222</v>
      </c>
      <c r="C107" s="18" t="s">
        <v>223</v>
      </c>
      <c r="D107" s="19" t="s">
        <v>14</v>
      </c>
      <c r="E107" s="17">
        <v>8</v>
      </c>
      <c r="F107" s="20">
        <v>4345</v>
      </c>
      <c r="G107" s="20"/>
      <c r="H107" s="21">
        <f t="shared" si="2"/>
        <v>0</v>
      </c>
      <c r="I107" s="17"/>
      <c r="J107" s="25"/>
      <c r="K107" s="17"/>
    </row>
    <row r="108" s="3" customFormat="1" ht="14" customHeight="1" spans="1:11">
      <c r="A108" s="17">
        <v>106</v>
      </c>
      <c r="B108" s="18" t="s">
        <v>224</v>
      </c>
      <c r="C108" s="18" t="s">
        <v>225</v>
      </c>
      <c r="D108" s="19" t="s">
        <v>14</v>
      </c>
      <c r="E108" s="17">
        <v>8</v>
      </c>
      <c r="F108" s="20">
        <v>31882</v>
      </c>
      <c r="G108" s="20"/>
      <c r="H108" s="21">
        <f t="shared" si="2"/>
        <v>0</v>
      </c>
      <c r="I108" s="17"/>
      <c r="J108" s="25"/>
      <c r="K108" s="17"/>
    </row>
    <row r="109" s="3" customFormat="1" ht="14" customHeight="1" spans="1:11">
      <c r="A109" s="17">
        <v>107</v>
      </c>
      <c r="B109" s="18" t="s">
        <v>226</v>
      </c>
      <c r="C109" s="18" t="s">
        <v>227</v>
      </c>
      <c r="D109" s="19" t="s">
        <v>14</v>
      </c>
      <c r="E109" s="17">
        <v>8</v>
      </c>
      <c r="F109" s="20">
        <v>188</v>
      </c>
      <c r="G109" s="20"/>
      <c r="H109" s="21">
        <f t="shared" si="2"/>
        <v>0</v>
      </c>
      <c r="I109" s="17"/>
      <c r="J109" s="25"/>
      <c r="K109" s="17"/>
    </row>
    <row r="110" s="3" customFormat="1" ht="14" customHeight="1" spans="1:11">
      <c r="A110" s="17">
        <v>108</v>
      </c>
      <c r="B110" s="18" t="s">
        <v>228</v>
      </c>
      <c r="C110" s="18" t="s">
        <v>229</v>
      </c>
      <c r="D110" s="19" t="s">
        <v>14</v>
      </c>
      <c r="E110" s="17">
        <v>8</v>
      </c>
      <c r="F110" s="20">
        <v>23794</v>
      </c>
      <c r="G110" s="20"/>
      <c r="H110" s="21">
        <f t="shared" ref="H110:H132" si="3">G110*E110</f>
        <v>0</v>
      </c>
      <c r="I110" s="17"/>
      <c r="J110" s="25"/>
      <c r="K110" s="17"/>
    </row>
    <row r="111" s="3" customFormat="1" ht="14" customHeight="1" spans="1:11">
      <c r="A111" s="17">
        <v>109</v>
      </c>
      <c r="B111" s="18" t="s">
        <v>230</v>
      </c>
      <c r="C111" s="18" t="s">
        <v>231</v>
      </c>
      <c r="D111" s="19" t="s">
        <v>14</v>
      </c>
      <c r="E111" s="17">
        <v>8</v>
      </c>
      <c r="F111" s="20">
        <v>169</v>
      </c>
      <c r="G111" s="20"/>
      <c r="H111" s="21">
        <f t="shared" si="3"/>
        <v>0</v>
      </c>
      <c r="I111" s="17"/>
      <c r="J111" s="25"/>
      <c r="K111" s="17"/>
    </row>
    <row r="112" s="3" customFormat="1" ht="14" customHeight="1" spans="1:11">
      <c r="A112" s="17">
        <v>110</v>
      </c>
      <c r="B112" s="18" t="s">
        <v>232</v>
      </c>
      <c r="C112" s="18" t="s">
        <v>233</v>
      </c>
      <c r="D112" s="19" t="s">
        <v>14</v>
      </c>
      <c r="E112" s="17">
        <v>8</v>
      </c>
      <c r="F112" s="20">
        <v>7335</v>
      </c>
      <c r="G112" s="20"/>
      <c r="H112" s="21">
        <f t="shared" si="3"/>
        <v>0</v>
      </c>
      <c r="I112" s="17"/>
      <c r="J112" s="25"/>
      <c r="K112" s="17"/>
    </row>
    <row r="113" s="3" customFormat="1" ht="14" customHeight="1" spans="1:11">
      <c r="A113" s="17">
        <v>111</v>
      </c>
      <c r="B113" s="18" t="s">
        <v>234</v>
      </c>
      <c r="C113" s="18" t="s">
        <v>235</v>
      </c>
      <c r="D113" s="19" t="s">
        <v>14</v>
      </c>
      <c r="E113" s="17">
        <v>8</v>
      </c>
      <c r="F113" s="20">
        <v>30190</v>
      </c>
      <c r="G113" s="20"/>
      <c r="H113" s="21">
        <f t="shared" si="3"/>
        <v>0</v>
      </c>
      <c r="I113" s="17"/>
      <c r="J113" s="25"/>
      <c r="K113" s="17"/>
    </row>
    <row r="114" s="3" customFormat="1" ht="14" customHeight="1" spans="1:11">
      <c r="A114" s="17">
        <v>112</v>
      </c>
      <c r="B114" s="18" t="s">
        <v>236</v>
      </c>
      <c r="C114" s="18" t="s">
        <v>237</v>
      </c>
      <c r="D114" s="19" t="s">
        <v>14</v>
      </c>
      <c r="E114" s="17">
        <v>8</v>
      </c>
      <c r="F114" s="20">
        <v>310</v>
      </c>
      <c r="G114" s="20"/>
      <c r="H114" s="21">
        <f t="shared" si="3"/>
        <v>0</v>
      </c>
      <c r="I114" s="17"/>
      <c r="J114" s="25"/>
      <c r="K114" s="17"/>
    </row>
    <row r="115" s="3" customFormat="1" ht="14" customHeight="1" spans="1:11">
      <c r="A115" s="17">
        <v>113</v>
      </c>
      <c r="B115" s="18" t="s">
        <v>238</v>
      </c>
      <c r="C115" s="18" t="s">
        <v>239</v>
      </c>
      <c r="D115" s="19" t="s">
        <v>14</v>
      </c>
      <c r="E115" s="17">
        <v>8</v>
      </c>
      <c r="F115" s="20">
        <v>1580</v>
      </c>
      <c r="G115" s="20"/>
      <c r="H115" s="21">
        <f t="shared" si="3"/>
        <v>0</v>
      </c>
      <c r="I115" s="17"/>
      <c r="J115" s="25"/>
      <c r="K115" s="17"/>
    </row>
    <row r="116" s="3" customFormat="1" ht="14" customHeight="1" spans="1:11">
      <c r="A116" s="17">
        <v>114</v>
      </c>
      <c r="B116" s="18" t="s">
        <v>240</v>
      </c>
      <c r="C116" s="18" t="s">
        <v>241</v>
      </c>
      <c r="D116" s="19" t="s">
        <v>14</v>
      </c>
      <c r="E116" s="17">
        <v>8</v>
      </c>
      <c r="F116" s="20">
        <v>628</v>
      </c>
      <c r="G116" s="20"/>
      <c r="H116" s="21">
        <f t="shared" si="3"/>
        <v>0</v>
      </c>
      <c r="I116" s="17"/>
      <c r="J116" s="25"/>
      <c r="K116" s="17"/>
    </row>
    <row r="117" s="3" customFormat="1" ht="14" customHeight="1" spans="1:11">
      <c r="A117" s="17">
        <v>115</v>
      </c>
      <c r="B117" s="18" t="s">
        <v>242</v>
      </c>
      <c r="C117" s="18" t="s">
        <v>243</v>
      </c>
      <c r="D117" s="19" t="s">
        <v>14</v>
      </c>
      <c r="E117" s="17">
        <v>8</v>
      </c>
      <c r="F117" s="20">
        <v>6175</v>
      </c>
      <c r="G117" s="20"/>
      <c r="H117" s="21">
        <f t="shared" si="3"/>
        <v>0</v>
      </c>
      <c r="I117" s="17"/>
      <c r="J117" s="25"/>
      <c r="K117" s="17"/>
    </row>
    <row r="118" s="3" customFormat="1" ht="14" customHeight="1" spans="1:11">
      <c r="A118" s="17">
        <v>116</v>
      </c>
      <c r="B118" s="18" t="s">
        <v>244</v>
      </c>
      <c r="C118" s="18" t="s">
        <v>245</v>
      </c>
      <c r="D118" s="19" t="s">
        <v>14</v>
      </c>
      <c r="E118" s="17">
        <v>8</v>
      </c>
      <c r="F118" s="20">
        <v>807</v>
      </c>
      <c r="G118" s="20"/>
      <c r="H118" s="21">
        <f t="shared" si="3"/>
        <v>0</v>
      </c>
      <c r="I118" s="17"/>
      <c r="J118" s="25"/>
      <c r="K118" s="17"/>
    </row>
    <row r="119" s="3" customFormat="1" ht="14" customHeight="1" spans="1:11">
      <c r="A119" s="17">
        <v>117</v>
      </c>
      <c r="B119" s="18" t="s">
        <v>246</v>
      </c>
      <c r="C119" s="18" t="s">
        <v>247</v>
      </c>
      <c r="D119" s="19" t="s">
        <v>14</v>
      </c>
      <c r="E119" s="17">
        <v>8</v>
      </c>
      <c r="F119" s="20">
        <v>1100</v>
      </c>
      <c r="G119" s="20"/>
      <c r="H119" s="21">
        <f t="shared" si="3"/>
        <v>0</v>
      </c>
      <c r="I119" s="17"/>
      <c r="J119" s="25"/>
      <c r="K119" s="17"/>
    </row>
    <row r="120" s="3" customFormat="1" ht="14" customHeight="1" spans="1:11">
      <c r="A120" s="17">
        <v>118</v>
      </c>
      <c r="B120" s="18" t="s">
        <v>248</v>
      </c>
      <c r="C120" s="18" t="s">
        <v>249</v>
      </c>
      <c r="D120" s="19" t="s">
        <v>14</v>
      </c>
      <c r="E120" s="17">
        <v>8</v>
      </c>
      <c r="F120" s="20">
        <v>5434</v>
      </c>
      <c r="G120" s="20"/>
      <c r="H120" s="21">
        <f t="shared" si="3"/>
        <v>0</v>
      </c>
      <c r="I120" s="17"/>
      <c r="J120" s="25"/>
      <c r="K120" s="17"/>
    </row>
    <row r="121" s="3" customFormat="1" ht="14" customHeight="1" spans="1:11">
      <c r="A121" s="17">
        <v>119</v>
      </c>
      <c r="B121" s="18" t="s">
        <v>250</v>
      </c>
      <c r="C121" s="18" t="s">
        <v>251</v>
      </c>
      <c r="D121" s="19" t="s">
        <v>14</v>
      </c>
      <c r="E121" s="17">
        <v>8</v>
      </c>
      <c r="F121" s="20">
        <v>4390</v>
      </c>
      <c r="G121" s="20"/>
      <c r="H121" s="21">
        <f t="shared" si="3"/>
        <v>0</v>
      </c>
      <c r="I121" s="17"/>
      <c r="J121" s="25"/>
      <c r="K121" s="17"/>
    </row>
    <row r="122" s="3" customFormat="1" ht="14" customHeight="1" spans="1:11">
      <c r="A122" s="17">
        <v>120</v>
      </c>
      <c r="B122" s="18" t="s">
        <v>252</v>
      </c>
      <c r="C122" s="18" t="s">
        <v>253</v>
      </c>
      <c r="D122" s="19" t="s">
        <v>14</v>
      </c>
      <c r="E122" s="17">
        <v>8</v>
      </c>
      <c r="F122" s="20">
        <v>167</v>
      </c>
      <c r="G122" s="20"/>
      <c r="H122" s="21">
        <f t="shared" si="3"/>
        <v>0</v>
      </c>
      <c r="I122" s="17"/>
      <c r="J122" s="25"/>
      <c r="K122" s="17"/>
    </row>
    <row r="123" s="3" customFormat="1" ht="14" customHeight="1" spans="1:11">
      <c r="A123" s="17">
        <v>121</v>
      </c>
      <c r="B123" s="18" t="s">
        <v>254</v>
      </c>
      <c r="C123" s="18" t="s">
        <v>255</v>
      </c>
      <c r="D123" s="19" t="s">
        <v>14</v>
      </c>
      <c r="E123" s="17">
        <v>8</v>
      </c>
      <c r="F123" s="20">
        <v>285</v>
      </c>
      <c r="G123" s="20"/>
      <c r="H123" s="21">
        <f t="shared" si="3"/>
        <v>0</v>
      </c>
      <c r="I123" s="17"/>
      <c r="J123" s="25"/>
      <c r="K123" s="17"/>
    </row>
    <row r="124" s="3" customFormat="1" ht="14" customHeight="1" spans="1:11">
      <c r="A124" s="17">
        <v>122</v>
      </c>
      <c r="B124" s="37" t="s">
        <v>256</v>
      </c>
      <c r="C124" s="26" t="s">
        <v>257</v>
      </c>
      <c r="D124" s="19" t="s">
        <v>14</v>
      </c>
      <c r="E124" s="17">
        <v>8</v>
      </c>
      <c r="F124" s="20">
        <v>86990</v>
      </c>
      <c r="G124" s="20"/>
      <c r="H124" s="21">
        <f t="shared" si="3"/>
        <v>0</v>
      </c>
      <c r="I124" s="17"/>
      <c r="J124" s="25"/>
      <c r="K124" s="17"/>
    </row>
    <row r="125" s="3" customFormat="1" ht="14" customHeight="1" spans="1:11">
      <c r="A125" s="17">
        <v>123</v>
      </c>
      <c r="B125" s="18" t="s">
        <v>258</v>
      </c>
      <c r="C125" s="18" t="s">
        <v>259</v>
      </c>
      <c r="D125" s="19" t="s">
        <v>14</v>
      </c>
      <c r="E125" s="17">
        <v>8</v>
      </c>
      <c r="F125" s="20">
        <v>18904</v>
      </c>
      <c r="G125" s="20"/>
      <c r="H125" s="21">
        <f t="shared" si="3"/>
        <v>0</v>
      </c>
      <c r="I125" s="17"/>
      <c r="J125" s="25"/>
      <c r="K125" s="17"/>
    </row>
    <row r="126" s="3" customFormat="1" ht="14" customHeight="1" spans="1:11">
      <c r="A126" s="17">
        <v>124</v>
      </c>
      <c r="B126" s="18" t="s">
        <v>260</v>
      </c>
      <c r="C126" s="18" t="s">
        <v>261</v>
      </c>
      <c r="D126" s="19" t="s">
        <v>14</v>
      </c>
      <c r="E126" s="17">
        <v>8</v>
      </c>
      <c r="F126" s="20">
        <v>538</v>
      </c>
      <c r="G126" s="20"/>
      <c r="H126" s="21">
        <f t="shared" si="3"/>
        <v>0</v>
      </c>
      <c r="I126" s="17"/>
      <c r="J126" s="25"/>
      <c r="K126" s="17"/>
    </row>
    <row r="127" s="3" customFormat="1" ht="14" customHeight="1" spans="1:11">
      <c r="A127" s="17">
        <v>125</v>
      </c>
      <c r="B127" s="18" t="s">
        <v>262</v>
      </c>
      <c r="C127" s="18" t="s">
        <v>263</v>
      </c>
      <c r="D127" s="19" t="s">
        <v>14</v>
      </c>
      <c r="E127" s="17">
        <v>8</v>
      </c>
      <c r="F127" s="20">
        <v>646</v>
      </c>
      <c r="G127" s="20"/>
      <c r="H127" s="21">
        <f t="shared" si="3"/>
        <v>0</v>
      </c>
      <c r="I127" s="17"/>
      <c r="J127" s="25"/>
      <c r="K127" s="17"/>
    </row>
    <row r="128" s="3" customFormat="1" ht="14" customHeight="1" spans="1:11">
      <c r="A128" s="17">
        <v>126</v>
      </c>
      <c r="B128" s="18" t="s">
        <v>264</v>
      </c>
      <c r="C128" s="18" t="s">
        <v>265</v>
      </c>
      <c r="D128" s="19" t="s">
        <v>14</v>
      </c>
      <c r="E128" s="17">
        <v>8</v>
      </c>
      <c r="F128" s="20">
        <v>640</v>
      </c>
      <c r="G128" s="20"/>
      <c r="H128" s="21">
        <f t="shared" si="3"/>
        <v>0</v>
      </c>
      <c r="I128" s="17"/>
      <c r="J128" s="25"/>
      <c r="K128" s="17"/>
    </row>
    <row r="129" s="3" customFormat="1" ht="14" customHeight="1" spans="1:11">
      <c r="A129" s="17">
        <v>127</v>
      </c>
      <c r="B129" s="18" t="s">
        <v>266</v>
      </c>
      <c r="C129" s="18" t="s">
        <v>267</v>
      </c>
      <c r="D129" s="19" t="s">
        <v>14</v>
      </c>
      <c r="E129" s="17">
        <v>8</v>
      </c>
      <c r="F129" s="20">
        <v>434</v>
      </c>
      <c r="G129" s="20"/>
      <c r="H129" s="21">
        <f t="shared" si="3"/>
        <v>0</v>
      </c>
      <c r="I129" s="17"/>
      <c r="J129" s="25"/>
      <c r="K129" s="17"/>
    </row>
    <row r="130" s="3" customFormat="1" ht="14" customHeight="1" spans="1:11">
      <c r="A130" s="17">
        <v>128</v>
      </c>
      <c r="B130" s="18" t="s">
        <v>268</v>
      </c>
      <c r="C130" s="18" t="s">
        <v>269</v>
      </c>
      <c r="D130" s="19" t="s">
        <v>14</v>
      </c>
      <c r="E130" s="17">
        <v>8</v>
      </c>
      <c r="F130" s="20">
        <v>15000</v>
      </c>
      <c r="G130" s="20"/>
      <c r="H130" s="21">
        <f t="shared" si="3"/>
        <v>0</v>
      </c>
      <c r="I130" s="17"/>
      <c r="J130" s="25"/>
      <c r="K130" s="17"/>
    </row>
    <row r="131" s="3" customFormat="1" ht="14" customHeight="1" spans="1:11">
      <c r="A131" s="17">
        <v>129</v>
      </c>
      <c r="B131" s="18" t="s">
        <v>270</v>
      </c>
      <c r="C131" s="18" t="s">
        <v>271</v>
      </c>
      <c r="D131" s="19" t="s">
        <v>14</v>
      </c>
      <c r="E131" s="17">
        <v>8</v>
      </c>
      <c r="F131" s="20">
        <v>579</v>
      </c>
      <c r="G131" s="20"/>
      <c r="H131" s="21">
        <f t="shared" si="3"/>
        <v>0</v>
      </c>
      <c r="I131" s="17"/>
      <c r="J131" s="25"/>
      <c r="K131" s="17"/>
    </row>
    <row r="132" s="3" customFormat="1" ht="14" customHeight="1" spans="1:11">
      <c r="A132" s="17">
        <v>130</v>
      </c>
      <c r="B132" s="18" t="s">
        <v>272</v>
      </c>
      <c r="C132" s="18" t="s">
        <v>273</v>
      </c>
      <c r="D132" s="19" t="s">
        <v>14</v>
      </c>
      <c r="E132" s="17">
        <v>8</v>
      </c>
      <c r="F132" s="20">
        <v>1523</v>
      </c>
      <c r="G132" s="20"/>
      <c r="H132" s="21">
        <f t="shared" si="3"/>
        <v>0</v>
      </c>
      <c r="I132" s="17"/>
      <c r="J132" s="25"/>
      <c r="K132" s="17"/>
    </row>
    <row r="133" s="3" customFormat="1" ht="14" customHeight="1" spans="1:11">
      <c r="A133" s="17">
        <v>131</v>
      </c>
      <c r="B133" s="18" t="s">
        <v>274</v>
      </c>
      <c r="C133" s="18" t="s">
        <v>275</v>
      </c>
      <c r="D133" s="19" t="s">
        <v>14</v>
      </c>
      <c r="E133" s="17">
        <v>8</v>
      </c>
      <c r="F133" s="20">
        <v>16487</v>
      </c>
      <c r="G133" s="20"/>
      <c r="H133" s="21">
        <f t="shared" ref="H133:H164" si="4">G133*E133</f>
        <v>0</v>
      </c>
      <c r="I133" s="17"/>
      <c r="J133" s="25"/>
      <c r="K133" s="17"/>
    </row>
    <row r="134" s="3" customFormat="1" ht="14" customHeight="1" spans="1:11">
      <c r="A134" s="17">
        <v>132</v>
      </c>
      <c r="B134" s="18" t="s">
        <v>276</v>
      </c>
      <c r="C134" s="18" t="s">
        <v>277</v>
      </c>
      <c r="D134" s="19" t="s">
        <v>14</v>
      </c>
      <c r="E134" s="17">
        <v>8</v>
      </c>
      <c r="F134" s="20">
        <v>16487</v>
      </c>
      <c r="G134" s="20"/>
      <c r="H134" s="21">
        <f t="shared" si="4"/>
        <v>0</v>
      </c>
      <c r="I134" s="17"/>
      <c r="J134" s="25"/>
      <c r="K134" s="17"/>
    </row>
    <row r="135" s="3" customFormat="1" ht="14" customHeight="1" spans="1:11">
      <c r="A135" s="17">
        <v>133</v>
      </c>
      <c r="B135" s="18" t="s">
        <v>278</v>
      </c>
      <c r="C135" s="18" t="s">
        <v>279</v>
      </c>
      <c r="D135" s="19" t="s">
        <v>14</v>
      </c>
      <c r="E135" s="17">
        <v>8</v>
      </c>
      <c r="F135" s="20">
        <v>546</v>
      </c>
      <c r="G135" s="20"/>
      <c r="H135" s="21">
        <f t="shared" si="4"/>
        <v>0</v>
      </c>
      <c r="I135" s="17"/>
      <c r="J135" s="25"/>
      <c r="K135" s="17"/>
    </row>
    <row r="136" s="3" customFormat="1" ht="14" customHeight="1" spans="1:11">
      <c r="A136" s="17">
        <v>134</v>
      </c>
      <c r="B136" s="18" t="s">
        <v>280</v>
      </c>
      <c r="C136" s="18" t="s">
        <v>281</v>
      </c>
      <c r="D136" s="19" t="s">
        <v>14</v>
      </c>
      <c r="E136" s="17">
        <v>8</v>
      </c>
      <c r="F136" s="20">
        <v>546</v>
      </c>
      <c r="G136" s="20"/>
      <c r="H136" s="21">
        <f t="shared" si="4"/>
        <v>0</v>
      </c>
      <c r="I136" s="17"/>
      <c r="J136" s="25"/>
      <c r="K136" s="17"/>
    </row>
    <row r="137" s="3" customFormat="1" ht="14" customHeight="1" spans="1:11">
      <c r="A137" s="17">
        <v>135</v>
      </c>
      <c r="B137" s="18" t="s">
        <v>282</v>
      </c>
      <c r="C137" s="18" t="s">
        <v>283</v>
      </c>
      <c r="D137" s="19" t="s">
        <v>14</v>
      </c>
      <c r="E137" s="17">
        <v>8</v>
      </c>
      <c r="F137" s="20">
        <v>60</v>
      </c>
      <c r="G137" s="20"/>
      <c r="H137" s="21">
        <f t="shared" si="4"/>
        <v>0</v>
      </c>
      <c r="I137" s="17"/>
      <c r="J137" s="25"/>
      <c r="K137" s="17"/>
    </row>
    <row r="138" s="3" customFormat="1" ht="14" customHeight="1" spans="1:11">
      <c r="A138" s="17">
        <v>136</v>
      </c>
      <c r="B138" s="18" t="s">
        <v>284</v>
      </c>
      <c r="C138" s="18" t="s">
        <v>285</v>
      </c>
      <c r="D138" s="19" t="s">
        <v>14</v>
      </c>
      <c r="E138" s="17">
        <v>8</v>
      </c>
      <c r="F138" s="20">
        <v>11380</v>
      </c>
      <c r="G138" s="20"/>
      <c r="H138" s="21">
        <f t="shared" si="4"/>
        <v>0</v>
      </c>
      <c r="I138" s="17"/>
      <c r="J138" s="25"/>
      <c r="K138" s="17"/>
    </row>
    <row r="139" s="3" customFormat="1" ht="14" customHeight="1" spans="1:11">
      <c r="A139" s="17">
        <v>137</v>
      </c>
      <c r="B139" s="18" t="s">
        <v>286</v>
      </c>
      <c r="C139" s="18" t="s">
        <v>287</v>
      </c>
      <c r="D139" s="19" t="s">
        <v>14</v>
      </c>
      <c r="E139" s="17">
        <v>8</v>
      </c>
      <c r="F139" s="20">
        <v>6175</v>
      </c>
      <c r="G139" s="20"/>
      <c r="H139" s="21">
        <f t="shared" si="4"/>
        <v>0</v>
      </c>
      <c r="I139" s="17"/>
      <c r="J139" s="25"/>
      <c r="K139" s="17"/>
    </row>
    <row r="140" s="3" customFormat="1" ht="14" customHeight="1" spans="1:11">
      <c r="A140" s="17">
        <v>138</v>
      </c>
      <c r="B140" s="18" t="s">
        <v>288</v>
      </c>
      <c r="C140" s="18" t="s">
        <v>289</v>
      </c>
      <c r="D140" s="19" t="s">
        <v>14</v>
      </c>
      <c r="E140" s="17">
        <v>8</v>
      </c>
      <c r="F140" s="20">
        <v>807</v>
      </c>
      <c r="G140" s="20"/>
      <c r="H140" s="21">
        <f t="shared" si="4"/>
        <v>0</v>
      </c>
      <c r="I140" s="17"/>
      <c r="J140" s="25"/>
      <c r="K140" s="17"/>
    </row>
    <row r="141" s="3" customFormat="1" ht="14" customHeight="1" spans="1:11">
      <c r="A141" s="17">
        <v>139</v>
      </c>
      <c r="B141" s="18" t="s">
        <v>290</v>
      </c>
      <c r="C141" s="18" t="s">
        <v>291</v>
      </c>
      <c r="D141" s="19" t="s">
        <v>14</v>
      </c>
      <c r="E141" s="17">
        <v>8</v>
      </c>
      <c r="F141" s="20">
        <v>480</v>
      </c>
      <c r="G141" s="20"/>
      <c r="H141" s="21">
        <f t="shared" si="4"/>
        <v>0</v>
      </c>
      <c r="I141" s="17"/>
      <c r="J141" s="25"/>
      <c r="K141" s="17"/>
    </row>
    <row r="142" s="3" customFormat="1" ht="14" customHeight="1" spans="1:11">
      <c r="A142" s="17">
        <v>140</v>
      </c>
      <c r="B142" s="18" t="s">
        <v>292</v>
      </c>
      <c r="C142" s="18" t="s">
        <v>293</v>
      </c>
      <c r="D142" s="19" t="s">
        <v>14</v>
      </c>
      <c r="E142" s="17">
        <v>8</v>
      </c>
      <c r="F142" s="20">
        <v>1975</v>
      </c>
      <c r="G142" s="20"/>
      <c r="H142" s="21">
        <f t="shared" si="4"/>
        <v>0</v>
      </c>
      <c r="I142" s="17"/>
      <c r="J142" s="25"/>
      <c r="K142" s="17"/>
    </row>
    <row r="143" s="3" customFormat="1" ht="14" customHeight="1" spans="1:11">
      <c r="A143" s="17">
        <v>141</v>
      </c>
      <c r="B143" s="18" t="s">
        <v>294</v>
      </c>
      <c r="C143" s="18" t="s">
        <v>295</v>
      </c>
      <c r="D143" s="19" t="s">
        <v>14</v>
      </c>
      <c r="E143" s="17">
        <v>8</v>
      </c>
      <c r="F143" s="20">
        <v>6385</v>
      </c>
      <c r="G143" s="20"/>
      <c r="H143" s="21">
        <f t="shared" si="4"/>
        <v>0</v>
      </c>
      <c r="I143" s="17"/>
      <c r="J143" s="25"/>
      <c r="K143" s="17"/>
    </row>
    <row r="144" s="3" customFormat="1" ht="14" customHeight="1" spans="1:11">
      <c r="A144" s="17">
        <v>142</v>
      </c>
      <c r="B144" s="18" t="s">
        <v>296</v>
      </c>
      <c r="C144" s="18" t="s">
        <v>297</v>
      </c>
      <c r="D144" s="19" t="s">
        <v>14</v>
      </c>
      <c r="E144" s="17">
        <v>8</v>
      </c>
      <c r="F144" s="20">
        <v>1192</v>
      </c>
      <c r="G144" s="20"/>
      <c r="H144" s="21">
        <f t="shared" si="4"/>
        <v>0</v>
      </c>
      <c r="I144" s="17"/>
      <c r="J144" s="25"/>
      <c r="K144" s="17"/>
    </row>
    <row r="145" s="3" customFormat="1" ht="14" customHeight="1" spans="1:11">
      <c r="A145" s="17">
        <v>143</v>
      </c>
      <c r="B145" s="18" t="s">
        <v>298</v>
      </c>
      <c r="C145" s="18" t="s">
        <v>299</v>
      </c>
      <c r="D145" s="19" t="s">
        <v>14</v>
      </c>
      <c r="E145" s="17">
        <v>8</v>
      </c>
      <c r="F145" s="20">
        <v>16458</v>
      </c>
      <c r="G145" s="20"/>
      <c r="H145" s="21">
        <f t="shared" si="4"/>
        <v>0</v>
      </c>
      <c r="I145" s="17"/>
      <c r="J145" s="25"/>
      <c r="K145" s="17"/>
    </row>
    <row r="146" s="3" customFormat="1" ht="14" customHeight="1" spans="1:11">
      <c r="A146" s="17">
        <v>144</v>
      </c>
      <c r="B146" s="18" t="s">
        <v>300</v>
      </c>
      <c r="C146" s="18" t="s">
        <v>301</v>
      </c>
      <c r="D146" s="19" t="s">
        <v>14</v>
      </c>
      <c r="E146" s="17">
        <v>8</v>
      </c>
      <c r="F146" s="20">
        <v>94</v>
      </c>
      <c r="G146" s="20"/>
      <c r="H146" s="21">
        <f t="shared" si="4"/>
        <v>0</v>
      </c>
      <c r="I146" s="17"/>
      <c r="J146" s="25"/>
      <c r="K146" s="17"/>
    </row>
    <row r="147" s="3" customFormat="1" ht="14" customHeight="1" spans="1:11">
      <c r="A147" s="17">
        <v>145</v>
      </c>
      <c r="B147" s="18" t="s">
        <v>302</v>
      </c>
      <c r="C147" s="18" t="s">
        <v>303</v>
      </c>
      <c r="D147" s="19" t="s">
        <v>14</v>
      </c>
      <c r="E147" s="17">
        <v>8</v>
      </c>
      <c r="F147" s="20">
        <v>9430</v>
      </c>
      <c r="G147" s="20"/>
      <c r="H147" s="21">
        <f t="shared" si="4"/>
        <v>0</v>
      </c>
      <c r="I147" s="17"/>
      <c r="J147" s="25"/>
      <c r="K147" s="17"/>
    </row>
    <row r="148" s="3" customFormat="1" ht="14" customHeight="1" spans="1:11">
      <c r="A148" s="17">
        <v>146</v>
      </c>
      <c r="B148" s="18" t="s">
        <v>304</v>
      </c>
      <c r="C148" s="18" t="s">
        <v>305</v>
      </c>
      <c r="D148" s="19" t="s">
        <v>14</v>
      </c>
      <c r="E148" s="17">
        <v>8</v>
      </c>
      <c r="F148" s="20">
        <v>11640</v>
      </c>
      <c r="G148" s="20"/>
      <c r="H148" s="21">
        <f t="shared" si="4"/>
        <v>0</v>
      </c>
      <c r="I148" s="17"/>
      <c r="J148" s="25"/>
      <c r="K148" s="17"/>
    </row>
    <row r="149" s="3" customFormat="1" ht="14" customHeight="1" spans="1:11">
      <c r="A149" s="17">
        <v>147</v>
      </c>
      <c r="B149" s="18" t="s">
        <v>306</v>
      </c>
      <c r="C149" s="18" t="s">
        <v>307</v>
      </c>
      <c r="D149" s="19" t="s">
        <v>14</v>
      </c>
      <c r="E149" s="17">
        <v>8</v>
      </c>
      <c r="F149" s="20">
        <v>5313</v>
      </c>
      <c r="G149" s="20"/>
      <c r="H149" s="21">
        <f t="shared" si="4"/>
        <v>0</v>
      </c>
      <c r="I149" s="17"/>
      <c r="J149" s="25"/>
      <c r="K149" s="17"/>
    </row>
    <row r="150" s="3" customFormat="1" ht="14" customHeight="1" spans="1:11">
      <c r="A150" s="17">
        <v>148</v>
      </c>
      <c r="B150" s="18" t="s">
        <v>308</v>
      </c>
      <c r="C150" s="18" t="s">
        <v>309</v>
      </c>
      <c r="D150" s="19" t="s">
        <v>14</v>
      </c>
      <c r="E150" s="17">
        <v>8</v>
      </c>
      <c r="F150" s="20">
        <v>1223</v>
      </c>
      <c r="G150" s="20"/>
      <c r="H150" s="21">
        <f t="shared" si="4"/>
        <v>0</v>
      </c>
      <c r="I150" s="17"/>
      <c r="J150" s="25"/>
      <c r="K150" s="17"/>
    </row>
    <row r="151" s="3" customFormat="1" ht="14" customHeight="1" spans="1:11">
      <c r="A151" s="17">
        <v>149</v>
      </c>
      <c r="B151" s="18" t="s">
        <v>310</v>
      </c>
      <c r="C151" s="18" t="s">
        <v>311</v>
      </c>
      <c r="D151" s="19" t="s">
        <v>14</v>
      </c>
      <c r="E151" s="17">
        <v>8</v>
      </c>
      <c r="F151" s="20">
        <v>2</v>
      </c>
      <c r="G151" s="20"/>
      <c r="H151" s="21">
        <f t="shared" si="4"/>
        <v>0</v>
      </c>
      <c r="I151" s="17"/>
      <c r="J151" s="25"/>
      <c r="K151" s="17"/>
    </row>
    <row r="152" s="3" customFormat="1" ht="14" customHeight="1" spans="1:11">
      <c r="A152" s="17">
        <v>150</v>
      </c>
      <c r="B152" s="18" t="s">
        <v>312</v>
      </c>
      <c r="C152" s="18" t="s">
        <v>313</v>
      </c>
      <c r="D152" s="19" t="s">
        <v>14</v>
      </c>
      <c r="E152" s="17">
        <v>8</v>
      </c>
      <c r="F152" s="20">
        <v>435</v>
      </c>
      <c r="G152" s="20"/>
      <c r="H152" s="21">
        <f t="shared" si="4"/>
        <v>0</v>
      </c>
      <c r="I152" s="17"/>
      <c r="J152" s="25"/>
      <c r="K152" s="17"/>
    </row>
    <row r="153" s="3" customFormat="1" ht="14" customHeight="1" spans="1:11">
      <c r="A153" s="17">
        <v>151</v>
      </c>
      <c r="B153" s="18" t="s">
        <v>314</v>
      </c>
      <c r="C153" s="18" t="s">
        <v>315</v>
      </c>
      <c r="D153" s="19" t="s">
        <v>14</v>
      </c>
      <c r="E153" s="17">
        <v>8</v>
      </c>
      <c r="F153" s="20">
        <v>4062</v>
      </c>
      <c r="G153" s="20"/>
      <c r="H153" s="21">
        <f t="shared" si="4"/>
        <v>0</v>
      </c>
      <c r="I153" s="17"/>
      <c r="J153" s="25"/>
      <c r="K153" s="17"/>
    </row>
    <row r="154" s="3" customFormat="1" ht="14" customHeight="1" spans="1:11">
      <c r="A154" s="17">
        <v>152</v>
      </c>
      <c r="B154" s="18" t="s">
        <v>316</v>
      </c>
      <c r="C154" s="18" t="s">
        <v>317</v>
      </c>
      <c r="D154" s="19" t="s">
        <v>14</v>
      </c>
      <c r="E154" s="17">
        <v>8</v>
      </c>
      <c r="F154" s="20">
        <v>3542</v>
      </c>
      <c r="G154" s="20"/>
      <c r="H154" s="21">
        <f t="shared" si="4"/>
        <v>0</v>
      </c>
      <c r="I154" s="17"/>
      <c r="J154" s="25"/>
      <c r="K154" s="17"/>
    </row>
    <row r="155" s="3" customFormat="1" ht="14" customHeight="1" spans="1:11">
      <c r="A155" s="17">
        <v>153</v>
      </c>
      <c r="B155" s="18" t="s">
        <v>318</v>
      </c>
      <c r="C155" s="18" t="s">
        <v>319</v>
      </c>
      <c r="D155" s="19" t="s">
        <v>14</v>
      </c>
      <c r="E155" s="17">
        <v>8</v>
      </c>
      <c r="F155" s="20">
        <v>1063</v>
      </c>
      <c r="G155" s="20"/>
      <c r="H155" s="21">
        <f t="shared" si="4"/>
        <v>0</v>
      </c>
      <c r="I155" s="17"/>
      <c r="J155" s="25"/>
      <c r="K155" s="17"/>
    </row>
    <row r="156" s="3" customFormat="1" ht="14" customHeight="1" spans="1:11">
      <c r="A156" s="17">
        <v>154</v>
      </c>
      <c r="B156" s="18" t="s">
        <v>320</v>
      </c>
      <c r="C156" s="18" t="s">
        <v>321</v>
      </c>
      <c r="D156" s="19" t="s">
        <v>14</v>
      </c>
      <c r="E156" s="17">
        <v>8</v>
      </c>
      <c r="F156" s="20">
        <v>3785</v>
      </c>
      <c r="G156" s="20"/>
      <c r="H156" s="21">
        <f t="shared" si="4"/>
        <v>0</v>
      </c>
      <c r="I156" s="17"/>
      <c r="J156" s="25"/>
      <c r="K156" s="17"/>
    </row>
    <row r="157" s="3" customFormat="1" ht="14" customHeight="1" spans="1:11">
      <c r="A157" s="17">
        <v>155</v>
      </c>
      <c r="B157" s="18" t="s">
        <v>322</v>
      </c>
      <c r="C157" s="18" t="s">
        <v>323</v>
      </c>
      <c r="D157" s="19" t="s">
        <v>14</v>
      </c>
      <c r="E157" s="17">
        <v>8</v>
      </c>
      <c r="F157" s="20">
        <v>29</v>
      </c>
      <c r="G157" s="20"/>
      <c r="H157" s="21">
        <f t="shared" si="4"/>
        <v>0</v>
      </c>
      <c r="I157" s="17"/>
      <c r="J157" s="25"/>
      <c r="K157" s="17"/>
    </row>
    <row r="158" s="3" customFormat="1" ht="14" customHeight="1" spans="1:11">
      <c r="A158" s="17">
        <v>156</v>
      </c>
      <c r="B158" s="18" t="s">
        <v>324</v>
      </c>
      <c r="C158" s="18" t="s">
        <v>325</v>
      </c>
      <c r="D158" s="19" t="s">
        <v>14</v>
      </c>
      <c r="E158" s="17">
        <v>8</v>
      </c>
      <c r="F158" s="20">
        <v>2962</v>
      </c>
      <c r="G158" s="20"/>
      <c r="H158" s="21">
        <f t="shared" si="4"/>
        <v>0</v>
      </c>
      <c r="I158" s="17"/>
      <c r="J158" s="25"/>
      <c r="K158" s="17"/>
    </row>
    <row r="159" s="3" customFormat="1" ht="14" customHeight="1" spans="1:11">
      <c r="A159" s="17">
        <v>157</v>
      </c>
      <c r="B159" s="18" t="s">
        <v>326</v>
      </c>
      <c r="C159" s="18" t="s">
        <v>327</v>
      </c>
      <c r="D159" s="19" t="s">
        <v>14</v>
      </c>
      <c r="E159" s="17">
        <v>8</v>
      </c>
      <c r="F159" s="20">
        <v>29</v>
      </c>
      <c r="G159" s="20"/>
      <c r="H159" s="21">
        <f t="shared" si="4"/>
        <v>0</v>
      </c>
      <c r="I159" s="17"/>
      <c r="J159" s="25"/>
      <c r="K159" s="17"/>
    </row>
    <row r="160" s="3" customFormat="1" ht="14" customHeight="1" spans="1:11">
      <c r="A160" s="17">
        <v>158</v>
      </c>
      <c r="B160" s="18" t="s">
        <v>328</v>
      </c>
      <c r="C160" s="18" t="s">
        <v>329</v>
      </c>
      <c r="D160" s="19" t="s">
        <v>14</v>
      </c>
      <c r="E160" s="17">
        <v>8</v>
      </c>
      <c r="F160" s="20">
        <v>7745</v>
      </c>
      <c r="G160" s="20"/>
      <c r="H160" s="21">
        <f t="shared" si="4"/>
        <v>0</v>
      </c>
      <c r="I160" s="17"/>
      <c r="J160" s="25"/>
      <c r="K160" s="17"/>
    </row>
    <row r="161" s="3" customFormat="1" ht="14" customHeight="1" spans="1:11">
      <c r="A161" s="17">
        <v>159</v>
      </c>
      <c r="B161" s="18" t="s">
        <v>330</v>
      </c>
      <c r="C161" s="18" t="s">
        <v>331</v>
      </c>
      <c r="D161" s="19" t="s">
        <v>14</v>
      </c>
      <c r="E161" s="17">
        <v>8</v>
      </c>
      <c r="F161" s="20">
        <v>6387</v>
      </c>
      <c r="G161" s="20"/>
      <c r="H161" s="21">
        <f t="shared" si="4"/>
        <v>0</v>
      </c>
      <c r="I161" s="17"/>
      <c r="J161" s="25"/>
      <c r="K161" s="17"/>
    </row>
    <row r="162" s="3" customFormat="1" ht="14" customHeight="1" spans="1:11">
      <c r="A162" s="17">
        <v>160</v>
      </c>
      <c r="B162" s="18" t="s">
        <v>332</v>
      </c>
      <c r="C162" s="18" t="s">
        <v>333</v>
      </c>
      <c r="D162" s="19" t="s">
        <v>14</v>
      </c>
      <c r="E162" s="17">
        <v>8</v>
      </c>
      <c r="F162" s="20">
        <v>7745</v>
      </c>
      <c r="G162" s="20"/>
      <c r="H162" s="21">
        <f t="shared" si="4"/>
        <v>0</v>
      </c>
      <c r="I162" s="17"/>
      <c r="J162" s="25"/>
      <c r="K162" s="17"/>
    </row>
    <row r="163" s="3" customFormat="1" ht="14" customHeight="1" spans="1:11">
      <c r="A163" s="17">
        <v>161</v>
      </c>
      <c r="B163" s="18" t="s">
        <v>334</v>
      </c>
      <c r="C163" s="18" t="s">
        <v>335</v>
      </c>
      <c r="D163" s="19" t="s">
        <v>14</v>
      </c>
      <c r="E163" s="17">
        <v>8</v>
      </c>
      <c r="F163" s="20">
        <v>6387</v>
      </c>
      <c r="G163" s="20"/>
      <c r="H163" s="21">
        <f t="shared" si="4"/>
        <v>0</v>
      </c>
      <c r="I163" s="17"/>
      <c r="J163" s="25"/>
      <c r="K163" s="17"/>
    </row>
    <row r="164" s="3" customFormat="1" ht="14" customHeight="1" spans="1:11">
      <c r="A164" s="17">
        <v>162</v>
      </c>
      <c r="B164" s="18" t="s">
        <v>336</v>
      </c>
      <c r="C164" s="18" t="s">
        <v>337</v>
      </c>
      <c r="D164" s="19" t="s">
        <v>14</v>
      </c>
      <c r="E164" s="17">
        <v>8</v>
      </c>
      <c r="F164" s="20">
        <v>37</v>
      </c>
      <c r="G164" s="20"/>
      <c r="H164" s="21">
        <f t="shared" si="4"/>
        <v>0</v>
      </c>
      <c r="I164" s="17"/>
      <c r="J164" s="25"/>
      <c r="K164" s="17"/>
    </row>
    <row r="165" s="3" customFormat="1" ht="14" customHeight="1" spans="1:11">
      <c r="A165" s="17">
        <v>163</v>
      </c>
      <c r="B165" s="18" t="s">
        <v>338</v>
      </c>
      <c r="C165" s="18" t="s">
        <v>339</v>
      </c>
      <c r="D165" s="19" t="s">
        <v>14</v>
      </c>
      <c r="E165" s="17">
        <v>8</v>
      </c>
      <c r="F165" s="20">
        <v>193</v>
      </c>
      <c r="G165" s="20"/>
      <c r="H165" s="21">
        <f t="shared" ref="H165:H196" si="5">G165*E165</f>
        <v>0</v>
      </c>
      <c r="I165" s="17"/>
      <c r="J165" s="25"/>
      <c r="K165" s="17"/>
    </row>
    <row r="166" s="3" customFormat="1" ht="14" customHeight="1" spans="1:11">
      <c r="A166" s="17">
        <v>164</v>
      </c>
      <c r="B166" s="18" t="s">
        <v>340</v>
      </c>
      <c r="C166" s="18" t="s">
        <v>341</v>
      </c>
      <c r="D166" s="19" t="s">
        <v>14</v>
      </c>
      <c r="E166" s="17">
        <v>8</v>
      </c>
      <c r="F166" s="20">
        <v>28</v>
      </c>
      <c r="G166" s="20"/>
      <c r="H166" s="21">
        <f t="shared" si="5"/>
        <v>0</v>
      </c>
      <c r="I166" s="17"/>
      <c r="J166" s="25"/>
      <c r="K166" s="17"/>
    </row>
    <row r="167" s="3" customFormat="1" ht="14" customHeight="1" spans="1:11">
      <c r="A167" s="17">
        <v>165</v>
      </c>
      <c r="B167" s="18" t="s">
        <v>342</v>
      </c>
      <c r="C167" s="18" t="s">
        <v>343</v>
      </c>
      <c r="D167" s="19" t="s">
        <v>14</v>
      </c>
      <c r="E167" s="17">
        <v>8</v>
      </c>
      <c r="F167" s="20">
        <v>170</v>
      </c>
      <c r="G167" s="20"/>
      <c r="H167" s="21">
        <f t="shared" si="5"/>
        <v>0</v>
      </c>
      <c r="I167" s="17"/>
      <c r="J167" s="25"/>
      <c r="K167" s="17"/>
    </row>
    <row r="168" s="3" customFormat="1" ht="14" customHeight="1" spans="1:11">
      <c r="A168" s="17">
        <v>166</v>
      </c>
      <c r="B168" s="18" t="s">
        <v>344</v>
      </c>
      <c r="C168" s="18" t="s">
        <v>345</v>
      </c>
      <c r="D168" s="19" t="s">
        <v>14</v>
      </c>
      <c r="E168" s="17">
        <v>8</v>
      </c>
      <c r="F168" s="20">
        <v>6564</v>
      </c>
      <c r="G168" s="20"/>
      <c r="H168" s="21">
        <f t="shared" si="5"/>
        <v>0</v>
      </c>
      <c r="I168" s="17"/>
      <c r="J168" s="25"/>
      <c r="K168" s="17"/>
    </row>
    <row r="169" s="3" customFormat="1" ht="14" customHeight="1" spans="1:11">
      <c r="A169" s="17">
        <v>167</v>
      </c>
      <c r="B169" s="18" t="s">
        <v>346</v>
      </c>
      <c r="C169" s="18" t="s">
        <v>347</v>
      </c>
      <c r="D169" s="19" t="s">
        <v>14</v>
      </c>
      <c r="E169" s="17">
        <v>8</v>
      </c>
      <c r="F169" s="20">
        <v>6983</v>
      </c>
      <c r="G169" s="20"/>
      <c r="H169" s="21">
        <f t="shared" si="5"/>
        <v>0</v>
      </c>
      <c r="I169" s="17"/>
      <c r="J169" s="25"/>
      <c r="K169" s="17"/>
    </row>
    <row r="170" s="3" customFormat="1" ht="14" customHeight="1" spans="1:11">
      <c r="A170" s="17">
        <v>168</v>
      </c>
      <c r="B170" s="18" t="s">
        <v>348</v>
      </c>
      <c r="C170" s="18" t="s">
        <v>349</v>
      </c>
      <c r="D170" s="19" t="s">
        <v>14</v>
      </c>
      <c r="E170" s="17">
        <v>8</v>
      </c>
      <c r="F170" s="20">
        <v>35425</v>
      </c>
      <c r="G170" s="20"/>
      <c r="H170" s="21">
        <f t="shared" si="5"/>
        <v>0</v>
      </c>
      <c r="I170" s="17"/>
      <c r="J170" s="25"/>
      <c r="K170" s="17"/>
    </row>
    <row r="171" s="3" customFormat="1" ht="14" customHeight="1" spans="1:11">
      <c r="A171" s="17">
        <v>169</v>
      </c>
      <c r="B171" s="18" t="s">
        <v>350</v>
      </c>
      <c r="C171" s="18" t="s">
        <v>351</v>
      </c>
      <c r="D171" s="19" t="s">
        <v>14</v>
      </c>
      <c r="E171" s="17">
        <v>8</v>
      </c>
      <c r="F171" s="20">
        <v>29782</v>
      </c>
      <c r="G171" s="20"/>
      <c r="H171" s="21">
        <f t="shared" si="5"/>
        <v>0</v>
      </c>
      <c r="I171" s="17"/>
      <c r="J171" s="25"/>
      <c r="K171" s="17"/>
    </row>
    <row r="172" s="3" customFormat="1" ht="14" customHeight="1" spans="1:11">
      <c r="A172" s="17">
        <v>170</v>
      </c>
      <c r="B172" s="18" t="s">
        <v>352</v>
      </c>
      <c r="C172" s="18" t="s">
        <v>353</v>
      </c>
      <c r="D172" s="19" t="s">
        <v>14</v>
      </c>
      <c r="E172" s="17">
        <v>8</v>
      </c>
      <c r="F172" s="20">
        <v>15518</v>
      </c>
      <c r="G172" s="20"/>
      <c r="H172" s="21">
        <f t="shared" si="5"/>
        <v>0</v>
      </c>
      <c r="I172" s="17"/>
      <c r="J172" s="25"/>
      <c r="K172" s="17"/>
    </row>
    <row r="173" s="3" customFormat="1" ht="14" customHeight="1" spans="1:11">
      <c r="A173" s="17">
        <v>171</v>
      </c>
      <c r="B173" s="18" t="s">
        <v>354</v>
      </c>
      <c r="C173" s="18" t="s">
        <v>355</v>
      </c>
      <c r="D173" s="19" t="s">
        <v>14</v>
      </c>
      <c r="E173" s="17">
        <v>8</v>
      </c>
      <c r="F173" s="20">
        <v>6828</v>
      </c>
      <c r="G173" s="20"/>
      <c r="H173" s="21">
        <f t="shared" si="5"/>
        <v>0</v>
      </c>
      <c r="I173" s="17"/>
      <c r="J173" s="25"/>
      <c r="K173" s="17"/>
    </row>
    <row r="174" s="3" customFormat="1" ht="14" customHeight="1" spans="1:11">
      <c r="A174" s="17">
        <v>172</v>
      </c>
      <c r="B174" s="37" t="s">
        <v>356</v>
      </c>
      <c r="C174" s="26" t="s">
        <v>357</v>
      </c>
      <c r="D174" s="19" t="s">
        <v>14</v>
      </c>
      <c r="E174" s="17">
        <v>8</v>
      </c>
      <c r="F174" s="20">
        <v>73635</v>
      </c>
      <c r="G174" s="20"/>
      <c r="H174" s="21">
        <f t="shared" si="5"/>
        <v>0</v>
      </c>
      <c r="I174" s="17"/>
      <c r="J174" s="25"/>
      <c r="K174" s="17"/>
    </row>
    <row r="175" s="3" customFormat="1" ht="14" customHeight="1" spans="1:11">
      <c r="A175" s="17">
        <v>173</v>
      </c>
      <c r="B175" s="18" t="s">
        <v>358</v>
      </c>
      <c r="C175" s="18" t="s">
        <v>359</v>
      </c>
      <c r="D175" s="19" t="s">
        <v>14</v>
      </c>
      <c r="E175" s="17">
        <v>8</v>
      </c>
      <c r="F175" s="20">
        <v>12978</v>
      </c>
      <c r="G175" s="20"/>
      <c r="H175" s="21">
        <f t="shared" si="5"/>
        <v>0</v>
      </c>
      <c r="I175" s="17"/>
      <c r="J175" s="25"/>
      <c r="K175" s="17"/>
    </row>
    <row r="176" s="3" customFormat="1" ht="14" customHeight="1" spans="1:11">
      <c r="A176" s="17">
        <v>174</v>
      </c>
      <c r="B176" s="18" t="s">
        <v>360</v>
      </c>
      <c r="C176" s="18" t="s">
        <v>361</v>
      </c>
      <c r="D176" s="19" t="s">
        <v>14</v>
      </c>
      <c r="E176" s="17">
        <v>8</v>
      </c>
      <c r="F176" s="20">
        <v>480</v>
      </c>
      <c r="G176" s="20"/>
      <c r="H176" s="21">
        <f t="shared" si="5"/>
        <v>0</v>
      </c>
      <c r="I176" s="17"/>
      <c r="J176" s="25"/>
      <c r="K176" s="17"/>
    </row>
    <row r="177" s="3" customFormat="1" ht="14" customHeight="1" spans="1:11">
      <c r="A177" s="17">
        <v>175</v>
      </c>
      <c r="B177" s="18" t="s">
        <v>362</v>
      </c>
      <c r="C177" s="18" t="s">
        <v>363</v>
      </c>
      <c r="D177" s="19" t="s">
        <v>14</v>
      </c>
      <c r="E177" s="17">
        <v>8</v>
      </c>
      <c r="F177" s="20">
        <v>478</v>
      </c>
      <c r="G177" s="20"/>
      <c r="H177" s="21">
        <f t="shared" si="5"/>
        <v>0</v>
      </c>
      <c r="I177" s="17"/>
      <c r="J177" s="25"/>
      <c r="K177" s="17"/>
    </row>
    <row r="178" s="3" customFormat="1" ht="14" customHeight="1" spans="1:11">
      <c r="A178" s="17">
        <v>176</v>
      </c>
      <c r="B178" s="18" t="s">
        <v>364</v>
      </c>
      <c r="C178" s="18" t="s">
        <v>365</v>
      </c>
      <c r="D178" s="19" t="s">
        <v>14</v>
      </c>
      <c r="E178" s="17">
        <v>8</v>
      </c>
      <c r="F178" s="20">
        <v>362</v>
      </c>
      <c r="G178" s="20"/>
      <c r="H178" s="21">
        <f t="shared" si="5"/>
        <v>0</v>
      </c>
      <c r="I178" s="17"/>
      <c r="J178" s="25"/>
      <c r="K178" s="17"/>
    </row>
    <row r="179" s="3" customFormat="1" ht="14" customHeight="1" spans="1:11">
      <c r="A179" s="17">
        <v>177</v>
      </c>
      <c r="B179" s="18" t="s">
        <v>366</v>
      </c>
      <c r="C179" s="18" t="s">
        <v>367</v>
      </c>
      <c r="D179" s="19" t="s">
        <v>14</v>
      </c>
      <c r="E179" s="17">
        <v>8</v>
      </c>
      <c r="F179" s="20">
        <v>4825</v>
      </c>
      <c r="G179" s="20"/>
      <c r="H179" s="21">
        <f t="shared" si="5"/>
        <v>0</v>
      </c>
      <c r="I179" s="17"/>
      <c r="J179" s="25"/>
      <c r="K179" s="17"/>
    </row>
    <row r="180" s="3" customFormat="1" ht="14" customHeight="1" spans="1:11">
      <c r="A180" s="17">
        <v>178</v>
      </c>
      <c r="B180" s="18" t="s">
        <v>368</v>
      </c>
      <c r="C180" s="18" t="s">
        <v>369</v>
      </c>
      <c r="D180" s="19" t="s">
        <v>14</v>
      </c>
      <c r="E180" s="17">
        <v>8</v>
      </c>
      <c r="F180" s="20">
        <v>537</v>
      </c>
      <c r="G180" s="20"/>
      <c r="H180" s="21">
        <f t="shared" si="5"/>
        <v>0</v>
      </c>
      <c r="I180" s="17"/>
      <c r="J180" s="25"/>
      <c r="K180" s="17"/>
    </row>
    <row r="181" s="3" customFormat="1" ht="14" customHeight="1" spans="1:11">
      <c r="A181" s="17">
        <v>179</v>
      </c>
      <c r="B181" s="18" t="s">
        <v>370</v>
      </c>
      <c r="C181" s="18" t="s">
        <v>371</v>
      </c>
      <c r="D181" s="19" t="s">
        <v>14</v>
      </c>
      <c r="E181" s="17">
        <v>8</v>
      </c>
      <c r="F181" s="20">
        <v>6475</v>
      </c>
      <c r="G181" s="20"/>
      <c r="H181" s="21">
        <f t="shared" si="5"/>
        <v>0</v>
      </c>
      <c r="I181" s="17"/>
      <c r="J181" s="25"/>
      <c r="K181" s="17"/>
    </row>
    <row r="182" s="3" customFormat="1" ht="14" customHeight="1" spans="1:11">
      <c r="A182" s="17">
        <v>180</v>
      </c>
      <c r="B182" s="18" t="s">
        <v>372</v>
      </c>
      <c r="C182" s="18" t="s">
        <v>373</v>
      </c>
      <c r="D182" s="19" t="s">
        <v>14</v>
      </c>
      <c r="E182" s="17">
        <v>8</v>
      </c>
      <c r="F182" s="20">
        <v>1523</v>
      </c>
      <c r="G182" s="20"/>
      <c r="H182" s="21">
        <f t="shared" si="5"/>
        <v>0</v>
      </c>
      <c r="I182" s="17"/>
      <c r="J182" s="25"/>
      <c r="K182" s="17"/>
    </row>
    <row r="183" s="3" customFormat="1" ht="14" customHeight="1" spans="1:11">
      <c r="A183" s="17">
        <v>181</v>
      </c>
      <c r="B183" s="18" t="s">
        <v>374</v>
      </c>
      <c r="C183" s="18" t="s">
        <v>375</v>
      </c>
      <c r="D183" s="19" t="s">
        <v>14</v>
      </c>
      <c r="E183" s="17">
        <v>8</v>
      </c>
      <c r="F183" s="20">
        <v>16487</v>
      </c>
      <c r="G183" s="20"/>
      <c r="H183" s="21">
        <f t="shared" si="5"/>
        <v>0</v>
      </c>
      <c r="I183" s="17"/>
      <c r="J183" s="25"/>
      <c r="K183" s="17"/>
    </row>
    <row r="184" s="3" customFormat="1" ht="14" customHeight="1" spans="1:11">
      <c r="A184" s="17">
        <v>182</v>
      </c>
      <c r="B184" s="18" t="s">
        <v>376</v>
      </c>
      <c r="C184" s="18" t="s">
        <v>377</v>
      </c>
      <c r="D184" s="19" t="s">
        <v>14</v>
      </c>
      <c r="E184" s="17">
        <v>8</v>
      </c>
      <c r="F184" s="20">
        <v>16487</v>
      </c>
      <c r="G184" s="20"/>
      <c r="H184" s="21">
        <f t="shared" si="5"/>
        <v>0</v>
      </c>
      <c r="I184" s="17"/>
      <c r="J184" s="25"/>
      <c r="K184" s="17"/>
    </row>
    <row r="185" s="3" customFormat="1" ht="14" customHeight="1" spans="1:11">
      <c r="A185" s="17">
        <v>183</v>
      </c>
      <c r="B185" s="18" t="s">
        <v>378</v>
      </c>
      <c r="C185" s="18" t="s">
        <v>379</v>
      </c>
      <c r="D185" s="19" t="s">
        <v>14</v>
      </c>
      <c r="E185" s="17">
        <v>8</v>
      </c>
      <c r="F185" s="20">
        <v>546</v>
      </c>
      <c r="G185" s="20"/>
      <c r="H185" s="21">
        <f t="shared" si="5"/>
        <v>0</v>
      </c>
      <c r="I185" s="17"/>
      <c r="J185" s="25"/>
      <c r="K185" s="17"/>
    </row>
    <row r="186" s="3" customFormat="1" ht="14" customHeight="1" spans="1:11">
      <c r="A186" s="17">
        <v>184</v>
      </c>
      <c r="B186" s="18" t="s">
        <v>380</v>
      </c>
      <c r="C186" s="18" t="s">
        <v>381</v>
      </c>
      <c r="D186" s="19" t="s">
        <v>14</v>
      </c>
      <c r="E186" s="17">
        <v>8</v>
      </c>
      <c r="F186" s="20">
        <v>570</v>
      </c>
      <c r="G186" s="20"/>
      <c r="H186" s="21">
        <f t="shared" si="5"/>
        <v>0</v>
      </c>
      <c r="I186" s="17"/>
      <c r="J186" s="25"/>
      <c r="K186" s="17"/>
    </row>
    <row r="187" s="3" customFormat="1" ht="14" customHeight="1" spans="1:11">
      <c r="A187" s="17">
        <v>185</v>
      </c>
      <c r="B187" s="18" t="s">
        <v>382</v>
      </c>
      <c r="C187" s="18" t="s">
        <v>383</v>
      </c>
      <c r="D187" s="19" t="s">
        <v>14</v>
      </c>
      <c r="E187" s="17">
        <v>8</v>
      </c>
      <c r="F187" s="20">
        <v>60</v>
      </c>
      <c r="G187" s="20"/>
      <c r="H187" s="21">
        <f t="shared" si="5"/>
        <v>0</v>
      </c>
      <c r="I187" s="17"/>
      <c r="J187" s="25"/>
      <c r="K187" s="17"/>
    </row>
    <row r="188" s="3" customFormat="1" ht="14" customHeight="1" spans="1:11">
      <c r="A188" s="17">
        <v>186</v>
      </c>
      <c r="B188" s="18" t="s">
        <v>384</v>
      </c>
      <c r="C188" s="18" t="s">
        <v>385</v>
      </c>
      <c r="D188" s="19" t="s">
        <v>14</v>
      </c>
      <c r="E188" s="17">
        <v>8</v>
      </c>
      <c r="F188" s="20">
        <v>10138</v>
      </c>
      <c r="G188" s="20"/>
      <c r="H188" s="21">
        <f t="shared" si="5"/>
        <v>0</v>
      </c>
      <c r="I188" s="17"/>
      <c r="J188" s="25"/>
      <c r="K188" s="17"/>
    </row>
    <row r="189" s="3" customFormat="1" ht="14" customHeight="1" spans="1:11">
      <c r="A189" s="17">
        <v>187</v>
      </c>
      <c r="B189" s="18" t="s">
        <v>386</v>
      </c>
      <c r="C189" s="18" t="s">
        <v>387</v>
      </c>
      <c r="D189" s="19" t="s">
        <v>14</v>
      </c>
      <c r="E189" s="17">
        <v>8</v>
      </c>
      <c r="F189" s="20">
        <v>6175</v>
      </c>
      <c r="G189" s="20"/>
      <c r="H189" s="21">
        <f t="shared" si="5"/>
        <v>0</v>
      </c>
      <c r="I189" s="17"/>
      <c r="J189" s="25"/>
      <c r="K189" s="17"/>
    </row>
    <row r="190" s="3" customFormat="1" ht="14" customHeight="1" spans="1:11">
      <c r="A190" s="17">
        <v>188</v>
      </c>
      <c r="B190" s="18" t="s">
        <v>388</v>
      </c>
      <c r="C190" s="18" t="s">
        <v>389</v>
      </c>
      <c r="D190" s="19" t="s">
        <v>14</v>
      </c>
      <c r="E190" s="17">
        <v>8</v>
      </c>
      <c r="F190" s="20">
        <v>807</v>
      </c>
      <c r="G190" s="20"/>
      <c r="H190" s="21">
        <f t="shared" si="5"/>
        <v>0</v>
      </c>
      <c r="I190" s="17"/>
      <c r="J190" s="25"/>
      <c r="K190" s="17"/>
    </row>
    <row r="191" s="3" customFormat="1" ht="14" customHeight="1" spans="1:11">
      <c r="A191" s="17">
        <v>189</v>
      </c>
      <c r="B191" s="18" t="s">
        <v>390</v>
      </c>
      <c r="C191" s="18" t="s">
        <v>391</v>
      </c>
      <c r="D191" s="19" t="s">
        <v>14</v>
      </c>
      <c r="E191" s="17">
        <v>8</v>
      </c>
      <c r="F191" s="20">
        <v>479</v>
      </c>
      <c r="G191" s="20"/>
      <c r="H191" s="21">
        <f t="shared" si="5"/>
        <v>0</v>
      </c>
      <c r="I191" s="17"/>
      <c r="J191" s="25"/>
      <c r="K191" s="17"/>
    </row>
    <row r="192" s="3" customFormat="1" ht="14" customHeight="1" spans="1:11">
      <c r="A192" s="17">
        <v>190</v>
      </c>
      <c r="B192" s="18" t="s">
        <v>392</v>
      </c>
      <c r="C192" s="18" t="s">
        <v>393</v>
      </c>
      <c r="D192" s="19" t="s">
        <v>14</v>
      </c>
      <c r="E192" s="17">
        <v>8</v>
      </c>
      <c r="F192" s="20">
        <v>1975</v>
      </c>
      <c r="G192" s="20"/>
      <c r="H192" s="21">
        <f t="shared" si="5"/>
        <v>0</v>
      </c>
      <c r="I192" s="17"/>
      <c r="J192" s="25"/>
      <c r="K192" s="17"/>
    </row>
    <row r="193" s="3" customFormat="1" ht="14" customHeight="1" spans="1:11">
      <c r="A193" s="17">
        <v>191</v>
      </c>
      <c r="B193" s="18" t="s">
        <v>394</v>
      </c>
      <c r="C193" s="18" t="s">
        <v>395</v>
      </c>
      <c r="D193" s="19" t="s">
        <v>14</v>
      </c>
      <c r="E193" s="17">
        <v>8</v>
      </c>
      <c r="F193" s="20">
        <v>1192</v>
      </c>
      <c r="G193" s="20"/>
      <c r="H193" s="21">
        <f t="shared" si="5"/>
        <v>0</v>
      </c>
      <c r="I193" s="17"/>
      <c r="J193" s="25"/>
      <c r="K193" s="17"/>
    </row>
    <row r="194" s="3" customFormat="1" ht="14" customHeight="1" spans="1:11">
      <c r="A194" s="17">
        <v>192</v>
      </c>
      <c r="B194" s="18" t="s">
        <v>396</v>
      </c>
      <c r="C194" s="18" t="s">
        <v>397</v>
      </c>
      <c r="D194" s="19" t="s">
        <v>14</v>
      </c>
      <c r="E194" s="17">
        <v>8</v>
      </c>
      <c r="F194" s="20">
        <v>16458</v>
      </c>
      <c r="G194" s="20"/>
      <c r="H194" s="21">
        <f t="shared" si="5"/>
        <v>0</v>
      </c>
      <c r="I194" s="17"/>
      <c r="J194" s="25"/>
      <c r="K194" s="17"/>
    </row>
    <row r="195" s="3" customFormat="1" ht="14" customHeight="1" spans="1:11">
      <c r="A195" s="17">
        <v>193</v>
      </c>
      <c r="B195" s="18" t="s">
        <v>398</v>
      </c>
      <c r="C195" s="18" t="s">
        <v>399</v>
      </c>
      <c r="D195" s="19" t="s">
        <v>14</v>
      </c>
      <c r="E195" s="17">
        <v>8</v>
      </c>
      <c r="F195" s="20">
        <v>95</v>
      </c>
      <c r="G195" s="20"/>
      <c r="H195" s="21">
        <f t="shared" si="5"/>
        <v>0</v>
      </c>
      <c r="I195" s="17"/>
      <c r="J195" s="25"/>
      <c r="K195" s="17"/>
    </row>
    <row r="196" s="3" customFormat="1" ht="14" customHeight="1" spans="1:11">
      <c r="A196" s="17">
        <v>194</v>
      </c>
      <c r="B196" s="18" t="s">
        <v>400</v>
      </c>
      <c r="C196" s="18" t="s">
        <v>401</v>
      </c>
      <c r="D196" s="19" t="s">
        <v>14</v>
      </c>
      <c r="E196" s="17">
        <v>8</v>
      </c>
      <c r="F196" s="20">
        <v>2586</v>
      </c>
      <c r="G196" s="20"/>
      <c r="H196" s="21">
        <f t="shared" si="5"/>
        <v>0</v>
      </c>
      <c r="I196" s="17"/>
      <c r="J196" s="25"/>
      <c r="K196" s="17"/>
    </row>
    <row r="197" s="3" customFormat="1" ht="14" customHeight="1" spans="1:11">
      <c r="A197" s="17">
        <v>195</v>
      </c>
      <c r="B197" s="18" t="s">
        <v>402</v>
      </c>
      <c r="C197" s="18" t="s">
        <v>403</v>
      </c>
      <c r="D197" s="19" t="s">
        <v>14</v>
      </c>
      <c r="E197" s="17">
        <v>8</v>
      </c>
      <c r="F197" s="20">
        <v>3757</v>
      </c>
      <c r="G197" s="20"/>
      <c r="H197" s="21">
        <f t="shared" ref="H197:H215" si="6">G197*E197</f>
        <v>0</v>
      </c>
      <c r="I197" s="17"/>
      <c r="J197" s="25"/>
      <c r="K197" s="17"/>
    </row>
    <row r="198" s="3" customFormat="1" ht="14" customHeight="1" spans="1:11">
      <c r="A198" s="17">
        <v>196</v>
      </c>
      <c r="B198" s="18" t="s">
        <v>404</v>
      </c>
      <c r="C198" s="18" t="s">
        <v>405</v>
      </c>
      <c r="D198" s="19" t="s">
        <v>14</v>
      </c>
      <c r="E198" s="17">
        <v>8</v>
      </c>
      <c r="F198" s="20">
        <v>3159</v>
      </c>
      <c r="G198" s="20"/>
      <c r="H198" s="21">
        <f t="shared" si="6"/>
        <v>0</v>
      </c>
      <c r="I198" s="17"/>
      <c r="J198" s="25"/>
      <c r="K198" s="17"/>
    </row>
    <row r="199" s="3" customFormat="1" ht="14" customHeight="1" spans="1:11">
      <c r="A199" s="17">
        <v>197</v>
      </c>
      <c r="B199" s="18" t="s">
        <v>406</v>
      </c>
      <c r="C199" s="18" t="s">
        <v>407</v>
      </c>
      <c r="D199" s="19" t="s">
        <v>14</v>
      </c>
      <c r="E199" s="17">
        <v>8</v>
      </c>
      <c r="F199" s="20">
        <v>576</v>
      </c>
      <c r="G199" s="20"/>
      <c r="H199" s="21">
        <f t="shared" si="6"/>
        <v>0</v>
      </c>
      <c r="I199" s="17"/>
      <c r="J199" s="25"/>
      <c r="K199" s="17"/>
    </row>
    <row r="200" s="3" customFormat="1" ht="14" customHeight="1" spans="1:11">
      <c r="A200" s="17">
        <v>198</v>
      </c>
      <c r="B200" s="18" t="s">
        <v>408</v>
      </c>
      <c r="C200" s="18" t="s">
        <v>409</v>
      </c>
      <c r="D200" s="19" t="s">
        <v>14</v>
      </c>
      <c r="E200" s="17">
        <v>8</v>
      </c>
      <c r="F200" s="20">
        <v>2</v>
      </c>
      <c r="G200" s="20"/>
      <c r="H200" s="21">
        <f t="shared" si="6"/>
        <v>0</v>
      </c>
      <c r="I200" s="17"/>
      <c r="J200" s="25"/>
      <c r="K200" s="17"/>
    </row>
    <row r="201" s="3" customFormat="1" ht="14" customHeight="1" spans="1:11">
      <c r="A201" s="17">
        <v>199</v>
      </c>
      <c r="B201" s="18" t="s">
        <v>410</v>
      </c>
      <c r="C201" s="18" t="s">
        <v>411</v>
      </c>
      <c r="D201" s="19" t="s">
        <v>14</v>
      </c>
      <c r="E201" s="17">
        <v>8</v>
      </c>
      <c r="F201" s="20">
        <v>244</v>
      </c>
      <c r="G201" s="20"/>
      <c r="H201" s="21">
        <f t="shared" si="6"/>
        <v>0</v>
      </c>
      <c r="I201" s="17"/>
      <c r="J201" s="25"/>
      <c r="K201" s="17"/>
    </row>
    <row r="202" s="3" customFormat="1" ht="14" customHeight="1" spans="1:11">
      <c r="A202" s="17">
        <v>200</v>
      </c>
      <c r="B202" s="18" t="s">
        <v>412</v>
      </c>
      <c r="C202" s="18" t="s">
        <v>413</v>
      </c>
      <c r="D202" s="19" t="s">
        <v>14</v>
      </c>
      <c r="E202" s="17">
        <v>8</v>
      </c>
      <c r="F202" s="20">
        <v>2869</v>
      </c>
      <c r="G202" s="20"/>
      <c r="H202" s="21">
        <f t="shared" si="6"/>
        <v>0</v>
      </c>
      <c r="I202" s="17"/>
      <c r="J202" s="25"/>
      <c r="K202" s="17"/>
    </row>
    <row r="203" s="3" customFormat="1" ht="14" customHeight="1" spans="1:11">
      <c r="A203" s="17">
        <v>201</v>
      </c>
      <c r="B203" s="18" t="s">
        <v>414</v>
      </c>
      <c r="C203" s="18" t="s">
        <v>415</v>
      </c>
      <c r="D203" s="19" t="s">
        <v>14</v>
      </c>
      <c r="E203" s="17">
        <v>8</v>
      </c>
      <c r="F203" s="20">
        <v>4305</v>
      </c>
      <c r="G203" s="20"/>
      <c r="H203" s="21">
        <f t="shared" si="6"/>
        <v>0</v>
      </c>
      <c r="I203" s="17"/>
      <c r="J203" s="25"/>
      <c r="K203" s="17"/>
    </row>
    <row r="204" s="3" customFormat="1" ht="14" customHeight="1" spans="1:11">
      <c r="A204" s="17">
        <v>202</v>
      </c>
      <c r="B204" s="18" t="s">
        <v>416</v>
      </c>
      <c r="C204" s="18" t="s">
        <v>417</v>
      </c>
      <c r="D204" s="19" t="s">
        <v>14</v>
      </c>
      <c r="E204" s="17">
        <v>8</v>
      </c>
      <c r="F204" s="20">
        <v>3189</v>
      </c>
      <c r="G204" s="20"/>
      <c r="H204" s="21">
        <f t="shared" si="6"/>
        <v>0</v>
      </c>
      <c r="I204" s="17"/>
      <c r="J204" s="25"/>
      <c r="K204" s="17"/>
    </row>
    <row r="205" s="3" customFormat="1" ht="14" customHeight="1" spans="1:11">
      <c r="A205" s="17">
        <v>203</v>
      </c>
      <c r="B205" s="18" t="s">
        <v>418</v>
      </c>
      <c r="C205" s="18" t="s">
        <v>419</v>
      </c>
      <c r="D205" s="19" t="s">
        <v>14</v>
      </c>
      <c r="E205" s="17">
        <v>8</v>
      </c>
      <c r="F205" s="20">
        <v>1924</v>
      </c>
      <c r="G205" s="20"/>
      <c r="H205" s="21">
        <f t="shared" si="6"/>
        <v>0</v>
      </c>
      <c r="I205" s="17"/>
      <c r="J205" s="25"/>
      <c r="K205" s="17"/>
    </row>
    <row r="206" s="3" customFormat="1" ht="14" customHeight="1" spans="1:11">
      <c r="A206" s="17">
        <v>204</v>
      </c>
      <c r="B206" s="18" t="s">
        <v>420</v>
      </c>
      <c r="C206" s="18" t="s">
        <v>421</v>
      </c>
      <c r="D206" s="19" t="s">
        <v>14</v>
      </c>
      <c r="E206" s="17">
        <v>8</v>
      </c>
      <c r="F206" s="20">
        <v>605</v>
      </c>
      <c r="G206" s="20"/>
      <c r="H206" s="21">
        <f t="shared" si="6"/>
        <v>0</v>
      </c>
      <c r="I206" s="17"/>
      <c r="J206" s="25"/>
      <c r="K206" s="17"/>
    </row>
    <row r="207" s="3" customFormat="1" ht="14" customHeight="1" spans="1:11">
      <c r="A207" s="17">
        <v>205</v>
      </c>
      <c r="B207" s="18" t="s">
        <v>422</v>
      </c>
      <c r="C207" s="18" t="s">
        <v>423</v>
      </c>
      <c r="D207" s="19" t="s">
        <v>14</v>
      </c>
      <c r="E207" s="17">
        <v>8</v>
      </c>
      <c r="F207" s="20">
        <v>1924</v>
      </c>
      <c r="G207" s="20"/>
      <c r="H207" s="21">
        <f t="shared" si="6"/>
        <v>0</v>
      </c>
      <c r="I207" s="17"/>
      <c r="J207" s="25"/>
      <c r="K207" s="17"/>
    </row>
    <row r="208" s="3" customFormat="1" ht="14" customHeight="1" spans="1:11">
      <c r="A208" s="17">
        <v>206</v>
      </c>
      <c r="B208" s="18" t="s">
        <v>424</v>
      </c>
      <c r="C208" s="18" t="s">
        <v>425</v>
      </c>
      <c r="D208" s="19" t="s">
        <v>14</v>
      </c>
      <c r="E208" s="17">
        <v>8</v>
      </c>
      <c r="F208" s="20">
        <v>908</v>
      </c>
      <c r="G208" s="20"/>
      <c r="H208" s="21">
        <f t="shared" si="6"/>
        <v>0</v>
      </c>
      <c r="I208" s="17"/>
      <c r="J208" s="25"/>
      <c r="K208" s="17"/>
    </row>
    <row r="209" s="3" customFormat="1" ht="14" customHeight="1" spans="1:11">
      <c r="A209" s="17">
        <v>207</v>
      </c>
      <c r="B209" s="18" t="s">
        <v>426</v>
      </c>
      <c r="C209" s="18" t="s">
        <v>427</v>
      </c>
      <c r="D209" s="19" t="s">
        <v>14</v>
      </c>
      <c r="E209" s="17">
        <v>8</v>
      </c>
      <c r="F209" s="20">
        <v>2328</v>
      </c>
      <c r="G209" s="20"/>
      <c r="H209" s="21">
        <f t="shared" si="6"/>
        <v>0</v>
      </c>
      <c r="I209" s="17"/>
      <c r="J209" s="25"/>
      <c r="K209" s="17"/>
    </row>
    <row r="210" s="3" customFormat="1" ht="14" customHeight="1" spans="1:11">
      <c r="A210" s="17">
        <v>208</v>
      </c>
      <c r="B210" s="18" t="s">
        <v>428</v>
      </c>
      <c r="C210" s="18" t="s">
        <v>429</v>
      </c>
      <c r="D210" s="19" t="s">
        <v>14</v>
      </c>
      <c r="E210" s="17">
        <v>8</v>
      </c>
      <c r="F210" s="20">
        <v>20</v>
      </c>
      <c r="G210" s="20"/>
      <c r="H210" s="21">
        <f t="shared" si="6"/>
        <v>0</v>
      </c>
      <c r="I210" s="17"/>
      <c r="J210" s="25"/>
      <c r="K210" s="17"/>
    </row>
    <row r="211" s="3" customFormat="1" ht="14" customHeight="1" spans="1:11">
      <c r="A211" s="17">
        <v>209</v>
      </c>
      <c r="B211" s="18" t="s">
        <v>430</v>
      </c>
      <c r="C211" s="18" t="s">
        <v>431</v>
      </c>
      <c r="D211" s="19" t="s">
        <v>14</v>
      </c>
      <c r="E211" s="17">
        <v>8</v>
      </c>
      <c r="F211" s="20">
        <v>1730</v>
      </c>
      <c r="G211" s="20"/>
      <c r="H211" s="21">
        <f t="shared" si="6"/>
        <v>0</v>
      </c>
      <c r="I211" s="17"/>
      <c r="J211" s="25"/>
      <c r="K211" s="17"/>
    </row>
    <row r="212" s="3" customFormat="1" ht="14" customHeight="1" spans="1:11">
      <c r="A212" s="17">
        <v>210</v>
      </c>
      <c r="B212" s="18" t="s">
        <v>432</v>
      </c>
      <c r="C212" s="18" t="s">
        <v>433</v>
      </c>
      <c r="D212" s="19" t="s">
        <v>14</v>
      </c>
      <c r="E212" s="17">
        <v>8</v>
      </c>
      <c r="F212" s="20">
        <v>20</v>
      </c>
      <c r="G212" s="20"/>
      <c r="H212" s="21">
        <f t="shared" si="6"/>
        <v>0</v>
      </c>
      <c r="I212" s="17"/>
      <c r="J212" s="25"/>
      <c r="K212" s="17"/>
    </row>
    <row r="213" s="3" customFormat="1" ht="14" customHeight="1" spans="1:11">
      <c r="A213" s="17">
        <v>211</v>
      </c>
      <c r="B213" s="18" t="s">
        <v>434</v>
      </c>
      <c r="C213" s="18" t="s">
        <v>435</v>
      </c>
      <c r="D213" s="19" t="s">
        <v>14</v>
      </c>
      <c r="E213" s="17">
        <v>8</v>
      </c>
      <c r="F213" s="20">
        <v>5434</v>
      </c>
      <c r="G213" s="20"/>
      <c r="H213" s="21">
        <f t="shared" si="6"/>
        <v>0</v>
      </c>
      <c r="I213" s="17"/>
      <c r="J213" s="25"/>
      <c r="K213" s="17"/>
    </row>
    <row r="214" s="3" customFormat="1" ht="14" customHeight="1" spans="1:11">
      <c r="A214" s="17">
        <v>212</v>
      </c>
      <c r="B214" s="18" t="s">
        <v>436</v>
      </c>
      <c r="C214" s="18" t="s">
        <v>437</v>
      </c>
      <c r="D214" s="19" t="s">
        <v>14</v>
      </c>
      <c r="E214" s="17">
        <v>8</v>
      </c>
      <c r="F214" s="20">
        <v>4389</v>
      </c>
      <c r="G214" s="20"/>
      <c r="H214" s="21">
        <f t="shared" si="6"/>
        <v>0</v>
      </c>
      <c r="I214" s="17"/>
      <c r="J214" s="25"/>
      <c r="K214" s="17"/>
    </row>
    <row r="215" s="3" customFormat="1" ht="14" customHeight="1" spans="1:11">
      <c r="A215" s="17">
        <v>213</v>
      </c>
      <c r="B215" s="18" t="s">
        <v>438</v>
      </c>
      <c r="C215" s="18" t="s">
        <v>439</v>
      </c>
      <c r="D215" s="19" t="s">
        <v>14</v>
      </c>
      <c r="E215" s="17">
        <v>8</v>
      </c>
      <c r="F215" s="20">
        <v>6583</v>
      </c>
      <c r="G215" s="20"/>
      <c r="H215" s="21">
        <f t="shared" si="6"/>
        <v>0</v>
      </c>
      <c r="I215" s="17"/>
      <c r="J215" s="25"/>
      <c r="K215" s="17"/>
    </row>
    <row r="216" s="3" customFormat="1" ht="14" customHeight="1" spans="1:11">
      <c r="A216" s="17">
        <v>214</v>
      </c>
      <c r="B216" s="18" t="s">
        <v>440</v>
      </c>
      <c r="C216" s="18" t="s">
        <v>441</v>
      </c>
      <c r="D216" s="19" t="s">
        <v>14</v>
      </c>
      <c r="E216" s="17">
        <v>8</v>
      </c>
      <c r="F216" s="20">
        <v>5434</v>
      </c>
      <c r="G216" s="20"/>
      <c r="H216" s="21">
        <f t="shared" ref="H216:H259" si="7">G216*E216</f>
        <v>0</v>
      </c>
      <c r="I216" s="17"/>
      <c r="J216" s="25"/>
      <c r="K216" s="17"/>
    </row>
    <row r="217" s="3" customFormat="1" ht="14" customHeight="1" spans="1:11">
      <c r="A217" s="17">
        <v>215</v>
      </c>
      <c r="B217" s="18" t="s">
        <v>442</v>
      </c>
      <c r="C217" s="18" t="s">
        <v>443</v>
      </c>
      <c r="D217" s="19" t="s">
        <v>14</v>
      </c>
      <c r="E217" s="17">
        <v>8</v>
      </c>
      <c r="F217" s="20">
        <v>4389</v>
      </c>
      <c r="G217" s="20"/>
      <c r="H217" s="21">
        <f t="shared" si="7"/>
        <v>0</v>
      </c>
      <c r="I217" s="17"/>
      <c r="J217" s="25"/>
      <c r="K217" s="17"/>
    </row>
    <row r="218" s="3" customFormat="1" ht="14" customHeight="1" spans="1:11">
      <c r="A218" s="17">
        <v>216</v>
      </c>
      <c r="B218" s="18" t="s">
        <v>444</v>
      </c>
      <c r="C218" s="18" t="s">
        <v>445</v>
      </c>
      <c r="D218" s="19" t="s">
        <v>14</v>
      </c>
      <c r="E218" s="17">
        <v>8</v>
      </c>
      <c r="F218" s="20">
        <v>6583</v>
      </c>
      <c r="G218" s="20"/>
      <c r="H218" s="21">
        <f t="shared" si="7"/>
        <v>0</v>
      </c>
      <c r="I218" s="17"/>
      <c r="J218" s="25"/>
      <c r="K218" s="17"/>
    </row>
    <row r="219" s="3" customFormat="1" ht="14" customHeight="1" spans="1:11">
      <c r="A219" s="17">
        <v>217</v>
      </c>
      <c r="B219" s="18" t="s">
        <v>446</v>
      </c>
      <c r="C219" s="18" t="s">
        <v>447</v>
      </c>
      <c r="D219" s="19" t="s">
        <v>14</v>
      </c>
      <c r="E219" s="17">
        <v>8</v>
      </c>
      <c r="F219" s="20">
        <v>23</v>
      </c>
      <c r="G219" s="20"/>
      <c r="H219" s="21">
        <f t="shared" si="7"/>
        <v>0</v>
      </c>
      <c r="I219" s="17"/>
      <c r="J219" s="25"/>
      <c r="K219" s="17"/>
    </row>
    <row r="220" s="3" customFormat="1" ht="14" customHeight="1" spans="1:11">
      <c r="A220" s="17">
        <v>218</v>
      </c>
      <c r="B220" s="18" t="s">
        <v>448</v>
      </c>
      <c r="C220" s="18" t="s">
        <v>449</v>
      </c>
      <c r="D220" s="19" t="s">
        <v>14</v>
      </c>
      <c r="E220" s="17">
        <v>8</v>
      </c>
      <c r="F220" s="20">
        <v>186</v>
      </c>
      <c r="G220" s="20"/>
      <c r="H220" s="21">
        <f t="shared" si="7"/>
        <v>0</v>
      </c>
      <c r="I220" s="17"/>
      <c r="J220" s="25"/>
      <c r="K220" s="17"/>
    </row>
    <row r="221" s="3" customFormat="1" ht="14" customHeight="1" spans="1:11">
      <c r="A221" s="17">
        <v>219</v>
      </c>
      <c r="B221" s="18" t="s">
        <v>450</v>
      </c>
      <c r="C221" s="18" t="s">
        <v>451</v>
      </c>
      <c r="D221" s="19" t="s">
        <v>14</v>
      </c>
      <c r="E221" s="17">
        <v>8</v>
      </c>
      <c r="F221" s="20">
        <v>26</v>
      </c>
      <c r="G221" s="20"/>
      <c r="H221" s="21">
        <f t="shared" si="7"/>
        <v>0</v>
      </c>
      <c r="I221" s="17"/>
      <c r="J221" s="25"/>
      <c r="K221" s="17"/>
    </row>
    <row r="222" s="3" customFormat="1" ht="14" customHeight="1" spans="1:11">
      <c r="A222" s="17">
        <v>220</v>
      </c>
      <c r="B222" s="18" t="s">
        <v>452</v>
      </c>
      <c r="C222" s="18" t="s">
        <v>453</v>
      </c>
      <c r="D222" s="19" t="s">
        <v>14</v>
      </c>
      <c r="E222" s="17">
        <v>8</v>
      </c>
      <c r="F222" s="20">
        <v>165</v>
      </c>
      <c r="G222" s="20"/>
      <c r="H222" s="21">
        <f t="shared" si="7"/>
        <v>0</v>
      </c>
      <c r="I222" s="17"/>
      <c r="J222" s="25"/>
      <c r="K222" s="17"/>
    </row>
    <row r="223" s="3" customFormat="1" ht="14" customHeight="1" spans="1:11">
      <c r="A223" s="17">
        <v>221</v>
      </c>
      <c r="B223" s="18" t="s">
        <v>454</v>
      </c>
      <c r="C223" s="18" t="s">
        <v>455</v>
      </c>
      <c r="D223" s="19" t="s">
        <v>14</v>
      </c>
      <c r="E223" s="17">
        <v>8</v>
      </c>
      <c r="F223" s="20">
        <v>26</v>
      </c>
      <c r="G223" s="20"/>
      <c r="H223" s="21">
        <f t="shared" si="7"/>
        <v>0</v>
      </c>
      <c r="I223" s="17"/>
      <c r="J223" s="25"/>
      <c r="K223" s="17"/>
    </row>
    <row r="224" s="3" customFormat="1" ht="14" customHeight="1" spans="1:11">
      <c r="A224" s="17">
        <v>222</v>
      </c>
      <c r="B224" s="18" t="s">
        <v>456</v>
      </c>
      <c r="C224" s="18" t="s">
        <v>457</v>
      </c>
      <c r="D224" s="19" t="s">
        <v>14</v>
      </c>
      <c r="E224" s="17">
        <v>8</v>
      </c>
      <c r="F224" s="20">
        <v>165</v>
      </c>
      <c r="G224" s="20"/>
      <c r="H224" s="21">
        <f t="shared" si="7"/>
        <v>0</v>
      </c>
      <c r="I224" s="17"/>
      <c r="J224" s="25"/>
      <c r="K224" s="17"/>
    </row>
    <row r="225" s="3" customFormat="1" ht="14" customHeight="1" spans="1:11">
      <c r="A225" s="17">
        <v>223</v>
      </c>
      <c r="B225" s="18" t="s">
        <v>458</v>
      </c>
      <c r="C225" s="18" t="s">
        <v>459</v>
      </c>
      <c r="D225" s="19" t="s">
        <v>14</v>
      </c>
      <c r="E225" s="17">
        <v>8</v>
      </c>
      <c r="F225" s="20">
        <v>5257</v>
      </c>
      <c r="G225" s="20"/>
      <c r="H225" s="21">
        <f t="shared" si="7"/>
        <v>0</v>
      </c>
      <c r="I225" s="17"/>
      <c r="J225" s="25"/>
      <c r="K225" s="17"/>
    </row>
    <row r="226" s="3" customFormat="1" ht="14" customHeight="1" spans="1:11">
      <c r="A226" s="17">
        <v>224</v>
      </c>
      <c r="B226" s="18" t="s">
        <v>460</v>
      </c>
      <c r="C226" s="18" t="s">
        <v>461</v>
      </c>
      <c r="D226" s="19" t="s">
        <v>14</v>
      </c>
      <c r="E226" s="17">
        <v>8</v>
      </c>
      <c r="F226" s="20">
        <v>5430</v>
      </c>
      <c r="G226" s="20"/>
      <c r="H226" s="21">
        <f t="shared" si="7"/>
        <v>0</v>
      </c>
      <c r="I226" s="17"/>
      <c r="J226" s="25"/>
      <c r="K226" s="17"/>
    </row>
    <row r="227" s="3" customFormat="1" ht="14" customHeight="1" spans="1:11">
      <c r="A227" s="17">
        <v>225</v>
      </c>
      <c r="B227" s="18" t="s">
        <v>462</v>
      </c>
      <c r="C227" s="18" t="s">
        <v>463</v>
      </c>
      <c r="D227" s="19" t="s">
        <v>14</v>
      </c>
      <c r="E227" s="17">
        <v>8</v>
      </c>
      <c r="F227" s="20">
        <v>9050</v>
      </c>
      <c r="G227" s="20"/>
      <c r="H227" s="21">
        <f t="shared" si="7"/>
        <v>0</v>
      </c>
      <c r="I227" s="17"/>
      <c r="J227" s="25"/>
      <c r="K227" s="17"/>
    </row>
    <row r="228" s="3" customFormat="1" ht="14" customHeight="1" spans="1:11">
      <c r="A228" s="17">
        <v>226</v>
      </c>
      <c r="B228" s="18" t="s">
        <v>464</v>
      </c>
      <c r="C228" s="18" t="s">
        <v>465</v>
      </c>
      <c r="D228" s="19" t="s">
        <v>14</v>
      </c>
      <c r="E228" s="17">
        <v>8</v>
      </c>
      <c r="F228" s="20">
        <v>26800</v>
      </c>
      <c r="G228" s="20"/>
      <c r="H228" s="21">
        <f t="shared" si="7"/>
        <v>0</v>
      </c>
      <c r="I228" s="17"/>
      <c r="J228" s="25"/>
      <c r="K228" s="17"/>
    </row>
    <row r="229" s="3" customFormat="1" ht="14" customHeight="1" spans="1:11">
      <c r="A229" s="17">
        <v>227</v>
      </c>
      <c r="B229" s="18" t="s">
        <v>466</v>
      </c>
      <c r="C229" s="18" t="s">
        <v>467</v>
      </c>
      <c r="D229" s="19" t="s">
        <v>14</v>
      </c>
      <c r="E229" s="17">
        <v>8</v>
      </c>
      <c r="F229" s="20">
        <v>24735</v>
      </c>
      <c r="G229" s="20"/>
      <c r="H229" s="21">
        <f t="shared" si="7"/>
        <v>0</v>
      </c>
      <c r="I229" s="17"/>
      <c r="J229" s="25"/>
      <c r="K229" s="17"/>
    </row>
    <row r="230" s="3" customFormat="1" ht="14" customHeight="1" spans="1:11">
      <c r="A230" s="17">
        <v>228</v>
      </c>
      <c r="B230" s="18" t="s">
        <v>468</v>
      </c>
      <c r="C230" s="18" t="s">
        <v>469</v>
      </c>
      <c r="D230" s="19" t="s">
        <v>14</v>
      </c>
      <c r="E230" s="17">
        <v>8</v>
      </c>
      <c r="F230" s="20">
        <v>22260</v>
      </c>
      <c r="G230" s="20"/>
      <c r="H230" s="21">
        <f t="shared" si="7"/>
        <v>0</v>
      </c>
      <c r="I230" s="17"/>
      <c r="J230" s="25"/>
      <c r="K230" s="17"/>
    </row>
    <row r="231" s="3" customFormat="1" ht="14" customHeight="1" spans="1:11">
      <c r="A231" s="17">
        <v>229</v>
      </c>
      <c r="B231" s="18" t="s">
        <v>470</v>
      </c>
      <c r="C231" s="18" t="s">
        <v>471</v>
      </c>
      <c r="D231" s="19" t="s">
        <v>14</v>
      </c>
      <c r="E231" s="17">
        <v>8</v>
      </c>
      <c r="F231" s="20">
        <v>15518</v>
      </c>
      <c r="G231" s="20"/>
      <c r="H231" s="21">
        <f t="shared" si="7"/>
        <v>0</v>
      </c>
      <c r="I231" s="17"/>
      <c r="J231" s="25"/>
      <c r="K231" s="17"/>
    </row>
    <row r="232" s="3" customFormat="1" ht="14" customHeight="1" spans="1:11">
      <c r="A232" s="17">
        <v>230</v>
      </c>
      <c r="B232" s="18" t="s">
        <v>472</v>
      </c>
      <c r="C232" s="18" t="s">
        <v>473</v>
      </c>
      <c r="D232" s="19" t="s">
        <v>14</v>
      </c>
      <c r="E232" s="17">
        <v>8</v>
      </c>
      <c r="F232" s="20">
        <v>4345</v>
      </c>
      <c r="G232" s="20"/>
      <c r="H232" s="21">
        <f t="shared" si="7"/>
        <v>0</v>
      </c>
      <c r="I232" s="17"/>
      <c r="J232" s="25"/>
      <c r="K232" s="17"/>
    </row>
    <row r="233" s="3" customFormat="1" ht="14" customHeight="1" spans="1:11">
      <c r="A233" s="17">
        <v>231</v>
      </c>
      <c r="B233" s="37" t="s">
        <v>474</v>
      </c>
      <c r="C233" s="26" t="s">
        <v>475</v>
      </c>
      <c r="D233" s="19" t="s">
        <v>14</v>
      </c>
      <c r="E233" s="17">
        <v>8</v>
      </c>
      <c r="F233" s="20">
        <v>73635</v>
      </c>
      <c r="G233" s="20"/>
      <c r="H233" s="21">
        <f t="shared" si="7"/>
        <v>0</v>
      </c>
      <c r="I233" s="17"/>
      <c r="J233" s="25"/>
      <c r="K233" s="17"/>
    </row>
    <row r="234" s="3" customFormat="1" ht="14" customHeight="1" spans="1:11">
      <c r="A234" s="17">
        <v>232</v>
      </c>
      <c r="B234" s="18" t="s">
        <v>476</v>
      </c>
      <c r="C234" s="18" t="s">
        <v>477</v>
      </c>
      <c r="D234" s="19" t="s">
        <v>14</v>
      </c>
      <c r="E234" s="17">
        <v>8</v>
      </c>
      <c r="F234" s="20">
        <v>12978</v>
      </c>
      <c r="G234" s="20"/>
      <c r="H234" s="21">
        <f t="shared" si="7"/>
        <v>0</v>
      </c>
      <c r="I234" s="17"/>
      <c r="J234" s="25"/>
      <c r="K234" s="17"/>
    </row>
    <row r="235" s="3" customFormat="1" ht="14" customHeight="1" spans="1:11">
      <c r="A235" s="17">
        <v>233</v>
      </c>
      <c r="B235" s="18" t="s">
        <v>478</v>
      </c>
      <c r="C235" s="18" t="s">
        <v>479</v>
      </c>
      <c r="D235" s="19" t="s">
        <v>14</v>
      </c>
      <c r="E235" s="17">
        <v>8</v>
      </c>
      <c r="F235" s="20">
        <v>479</v>
      </c>
      <c r="G235" s="20"/>
      <c r="H235" s="21">
        <f t="shared" si="7"/>
        <v>0</v>
      </c>
      <c r="I235" s="17"/>
      <c r="J235" s="25"/>
      <c r="K235" s="17"/>
    </row>
    <row r="236" s="3" customFormat="1" ht="14" customHeight="1" spans="1:11">
      <c r="A236" s="17">
        <v>234</v>
      </c>
      <c r="B236" s="18" t="s">
        <v>480</v>
      </c>
      <c r="C236" s="18" t="s">
        <v>481</v>
      </c>
      <c r="D236" s="19" t="s">
        <v>14</v>
      </c>
      <c r="E236" s="17">
        <v>8</v>
      </c>
      <c r="F236" s="20">
        <v>478</v>
      </c>
      <c r="G236" s="20"/>
      <c r="H236" s="21">
        <f t="shared" si="7"/>
        <v>0</v>
      </c>
      <c r="I236" s="17"/>
      <c r="J236" s="25"/>
      <c r="K236" s="17"/>
    </row>
    <row r="237" s="3" customFormat="1" ht="14" customHeight="1" spans="1:11">
      <c r="A237" s="17">
        <v>235</v>
      </c>
      <c r="B237" s="18" t="s">
        <v>482</v>
      </c>
      <c r="C237" s="18" t="s">
        <v>483</v>
      </c>
      <c r="D237" s="19" t="s">
        <v>14</v>
      </c>
      <c r="E237" s="17">
        <v>8</v>
      </c>
      <c r="F237" s="20">
        <v>360</v>
      </c>
      <c r="G237" s="20"/>
      <c r="H237" s="21">
        <f t="shared" si="7"/>
        <v>0</v>
      </c>
      <c r="I237" s="17"/>
      <c r="J237" s="25"/>
      <c r="K237" s="17"/>
    </row>
    <row r="238" s="3" customFormat="1" ht="14" customHeight="1" spans="1:11">
      <c r="A238" s="17">
        <v>236</v>
      </c>
      <c r="B238" s="18" t="s">
        <v>484</v>
      </c>
      <c r="C238" s="18" t="s">
        <v>485</v>
      </c>
      <c r="D238" s="19" t="s">
        <v>14</v>
      </c>
      <c r="E238" s="17">
        <v>8</v>
      </c>
      <c r="F238" s="20">
        <v>4825</v>
      </c>
      <c r="G238" s="20"/>
      <c r="H238" s="21">
        <f t="shared" si="7"/>
        <v>0</v>
      </c>
      <c r="I238" s="17"/>
      <c r="J238" s="25"/>
      <c r="K238" s="17"/>
    </row>
    <row r="239" s="3" customFormat="1" ht="14" customHeight="1" spans="1:11">
      <c r="A239" s="17">
        <v>237</v>
      </c>
      <c r="B239" s="18" t="s">
        <v>486</v>
      </c>
      <c r="C239" s="18" t="s">
        <v>487</v>
      </c>
      <c r="D239" s="19" t="s">
        <v>14</v>
      </c>
      <c r="E239" s="17">
        <v>8</v>
      </c>
      <c r="F239" s="20">
        <v>537</v>
      </c>
      <c r="G239" s="20"/>
      <c r="H239" s="21">
        <f t="shared" si="7"/>
        <v>0</v>
      </c>
      <c r="I239" s="17"/>
      <c r="J239" s="25"/>
      <c r="K239" s="17"/>
    </row>
    <row r="240" s="3" customFormat="1" ht="14" customHeight="1" spans="1:11">
      <c r="A240" s="17">
        <v>238</v>
      </c>
      <c r="B240" s="18" t="s">
        <v>488</v>
      </c>
      <c r="C240" s="18" t="s">
        <v>489</v>
      </c>
      <c r="D240" s="19" t="s">
        <v>14</v>
      </c>
      <c r="E240" s="17">
        <v>8</v>
      </c>
      <c r="F240" s="20">
        <v>6475</v>
      </c>
      <c r="G240" s="20"/>
      <c r="H240" s="21">
        <f t="shared" si="7"/>
        <v>0</v>
      </c>
      <c r="I240" s="17"/>
      <c r="J240" s="25"/>
      <c r="K240" s="17"/>
    </row>
    <row r="241" s="3" customFormat="1" ht="14" customHeight="1" spans="1:11">
      <c r="A241" s="17">
        <v>239</v>
      </c>
      <c r="B241" s="18" t="s">
        <v>490</v>
      </c>
      <c r="C241" s="18" t="s">
        <v>491</v>
      </c>
      <c r="D241" s="19" t="s">
        <v>14</v>
      </c>
      <c r="E241" s="17">
        <v>8</v>
      </c>
      <c r="F241" s="20">
        <v>1523</v>
      </c>
      <c r="G241" s="20"/>
      <c r="H241" s="21">
        <f t="shared" si="7"/>
        <v>0</v>
      </c>
      <c r="I241" s="17"/>
      <c r="J241" s="25"/>
      <c r="K241" s="17"/>
    </row>
    <row r="242" s="3" customFormat="1" ht="14" customHeight="1" spans="1:11">
      <c r="A242" s="17">
        <v>240</v>
      </c>
      <c r="B242" s="18" t="s">
        <v>492</v>
      </c>
      <c r="C242" s="18" t="s">
        <v>493</v>
      </c>
      <c r="D242" s="19" t="s">
        <v>14</v>
      </c>
      <c r="E242" s="17">
        <v>8</v>
      </c>
      <c r="F242" s="20">
        <v>16487</v>
      </c>
      <c r="G242" s="20"/>
      <c r="H242" s="21">
        <f t="shared" si="7"/>
        <v>0</v>
      </c>
      <c r="I242" s="17"/>
      <c r="J242" s="25"/>
      <c r="K242" s="17"/>
    </row>
    <row r="243" s="3" customFormat="1" ht="14" customHeight="1" spans="1:11">
      <c r="A243" s="17">
        <v>241</v>
      </c>
      <c r="B243" s="18" t="s">
        <v>494</v>
      </c>
      <c r="C243" s="18" t="s">
        <v>495</v>
      </c>
      <c r="D243" s="19" t="s">
        <v>14</v>
      </c>
      <c r="E243" s="17">
        <v>8</v>
      </c>
      <c r="F243" s="20">
        <v>16487</v>
      </c>
      <c r="G243" s="20"/>
      <c r="H243" s="21">
        <f t="shared" si="7"/>
        <v>0</v>
      </c>
      <c r="I243" s="17"/>
      <c r="J243" s="25"/>
      <c r="K243" s="17"/>
    </row>
    <row r="244" s="3" customFormat="1" ht="14" customHeight="1" spans="1:11">
      <c r="A244" s="17">
        <v>242</v>
      </c>
      <c r="B244" s="18" t="s">
        <v>496</v>
      </c>
      <c r="C244" s="18" t="s">
        <v>497</v>
      </c>
      <c r="D244" s="19" t="s">
        <v>14</v>
      </c>
      <c r="E244" s="17">
        <v>8</v>
      </c>
      <c r="F244" s="20">
        <v>546</v>
      </c>
      <c r="G244" s="20"/>
      <c r="H244" s="21">
        <f t="shared" si="7"/>
        <v>0</v>
      </c>
      <c r="I244" s="17"/>
      <c r="J244" s="25"/>
      <c r="K244" s="17"/>
    </row>
    <row r="245" s="3" customFormat="1" ht="14" customHeight="1" spans="1:11">
      <c r="A245" s="17">
        <v>243</v>
      </c>
      <c r="B245" s="18" t="s">
        <v>498</v>
      </c>
      <c r="C245" s="18" t="s">
        <v>499</v>
      </c>
      <c r="D245" s="19" t="s">
        <v>14</v>
      </c>
      <c r="E245" s="17">
        <v>8</v>
      </c>
      <c r="F245" s="20">
        <v>570</v>
      </c>
      <c r="G245" s="20"/>
      <c r="H245" s="21">
        <f t="shared" si="7"/>
        <v>0</v>
      </c>
      <c r="I245" s="17"/>
      <c r="J245" s="25"/>
      <c r="K245" s="17"/>
    </row>
    <row r="246" s="3" customFormat="1" ht="14" customHeight="1" spans="1:11">
      <c r="A246" s="17">
        <v>244</v>
      </c>
      <c r="B246" s="18" t="s">
        <v>500</v>
      </c>
      <c r="C246" s="18" t="s">
        <v>501</v>
      </c>
      <c r="D246" s="19" t="s">
        <v>14</v>
      </c>
      <c r="E246" s="17">
        <v>8</v>
      </c>
      <c r="F246" s="20">
        <v>60</v>
      </c>
      <c r="G246" s="20"/>
      <c r="H246" s="21">
        <f t="shared" si="7"/>
        <v>0</v>
      </c>
      <c r="I246" s="17"/>
      <c r="J246" s="25"/>
      <c r="K246" s="17"/>
    </row>
    <row r="247" s="3" customFormat="1" ht="14" customHeight="1" spans="1:11">
      <c r="A247" s="17">
        <v>245</v>
      </c>
      <c r="B247" s="18" t="s">
        <v>502</v>
      </c>
      <c r="C247" s="18" t="s">
        <v>503</v>
      </c>
      <c r="D247" s="19" t="s">
        <v>14</v>
      </c>
      <c r="E247" s="17">
        <v>8</v>
      </c>
      <c r="F247" s="20">
        <v>10138</v>
      </c>
      <c r="G247" s="20"/>
      <c r="H247" s="21">
        <f t="shared" si="7"/>
        <v>0</v>
      </c>
      <c r="I247" s="17"/>
      <c r="J247" s="25"/>
      <c r="K247" s="17"/>
    </row>
    <row r="248" s="3" customFormat="1" ht="14" customHeight="1" spans="1:11">
      <c r="A248" s="17">
        <v>246</v>
      </c>
      <c r="B248" s="18" t="s">
        <v>504</v>
      </c>
      <c r="C248" s="18" t="s">
        <v>505</v>
      </c>
      <c r="D248" s="19" t="s">
        <v>14</v>
      </c>
      <c r="E248" s="17">
        <v>8</v>
      </c>
      <c r="F248" s="20">
        <v>6175</v>
      </c>
      <c r="G248" s="20"/>
      <c r="H248" s="21">
        <f t="shared" si="7"/>
        <v>0</v>
      </c>
      <c r="I248" s="17"/>
      <c r="J248" s="25"/>
      <c r="K248" s="17"/>
    </row>
    <row r="249" s="3" customFormat="1" ht="14" customHeight="1" spans="1:11">
      <c r="A249" s="17">
        <v>247</v>
      </c>
      <c r="B249" s="18" t="s">
        <v>506</v>
      </c>
      <c r="C249" s="18" t="s">
        <v>507</v>
      </c>
      <c r="D249" s="19" t="s">
        <v>14</v>
      </c>
      <c r="E249" s="17">
        <v>8</v>
      </c>
      <c r="F249" s="20">
        <v>807</v>
      </c>
      <c r="G249" s="20"/>
      <c r="H249" s="21">
        <f t="shared" si="7"/>
        <v>0</v>
      </c>
      <c r="I249" s="17"/>
      <c r="J249" s="25"/>
      <c r="K249" s="17"/>
    </row>
    <row r="250" s="3" customFormat="1" ht="14" customHeight="1" spans="1:11">
      <c r="A250" s="17">
        <v>248</v>
      </c>
      <c r="B250" s="18" t="s">
        <v>508</v>
      </c>
      <c r="C250" s="18" t="s">
        <v>509</v>
      </c>
      <c r="D250" s="19" t="s">
        <v>14</v>
      </c>
      <c r="E250" s="17">
        <v>8</v>
      </c>
      <c r="F250" s="20">
        <v>480</v>
      </c>
      <c r="G250" s="20"/>
      <c r="H250" s="21">
        <f t="shared" si="7"/>
        <v>0</v>
      </c>
      <c r="I250" s="17"/>
      <c r="J250" s="25"/>
      <c r="K250" s="17"/>
    </row>
    <row r="251" s="3" customFormat="1" ht="14" customHeight="1" spans="1:11">
      <c r="A251" s="17">
        <v>249</v>
      </c>
      <c r="B251" s="18" t="s">
        <v>510</v>
      </c>
      <c r="C251" s="18" t="s">
        <v>511</v>
      </c>
      <c r="D251" s="19" t="s">
        <v>14</v>
      </c>
      <c r="E251" s="17">
        <v>8</v>
      </c>
      <c r="F251" s="20">
        <v>1975</v>
      </c>
      <c r="G251" s="20"/>
      <c r="H251" s="21">
        <f t="shared" si="7"/>
        <v>0</v>
      </c>
      <c r="I251" s="17"/>
      <c r="J251" s="25"/>
      <c r="K251" s="17"/>
    </row>
    <row r="252" s="3" customFormat="1" ht="14" customHeight="1" spans="1:11">
      <c r="A252" s="17">
        <v>250</v>
      </c>
      <c r="B252" s="18" t="s">
        <v>512</v>
      </c>
      <c r="C252" s="18" t="s">
        <v>513</v>
      </c>
      <c r="D252" s="19" t="s">
        <v>14</v>
      </c>
      <c r="E252" s="17">
        <v>8</v>
      </c>
      <c r="F252" s="20">
        <v>1190</v>
      </c>
      <c r="G252" s="20"/>
      <c r="H252" s="21">
        <f t="shared" si="7"/>
        <v>0</v>
      </c>
      <c r="I252" s="17"/>
      <c r="J252" s="25"/>
      <c r="K252" s="17"/>
    </row>
    <row r="253" s="3" customFormat="1" ht="14" customHeight="1" spans="1:11">
      <c r="A253" s="17">
        <v>251</v>
      </c>
      <c r="B253" s="18" t="s">
        <v>514</v>
      </c>
      <c r="C253" s="18" t="s">
        <v>515</v>
      </c>
      <c r="D253" s="19" t="s">
        <v>14</v>
      </c>
      <c r="E253" s="17">
        <v>8</v>
      </c>
      <c r="F253" s="20">
        <v>16458</v>
      </c>
      <c r="G253" s="20"/>
      <c r="H253" s="21">
        <f t="shared" si="7"/>
        <v>0</v>
      </c>
      <c r="I253" s="17"/>
      <c r="J253" s="25"/>
      <c r="K253" s="17"/>
    </row>
    <row r="254" s="3" customFormat="1" ht="14" customHeight="1" spans="1:11">
      <c r="A254" s="17">
        <v>252</v>
      </c>
      <c r="B254" s="18" t="s">
        <v>516</v>
      </c>
      <c r="C254" s="18" t="s">
        <v>517</v>
      </c>
      <c r="D254" s="19" t="s">
        <v>14</v>
      </c>
      <c r="E254" s="17">
        <v>8</v>
      </c>
      <c r="F254" s="20">
        <v>95</v>
      </c>
      <c r="G254" s="20"/>
      <c r="H254" s="21">
        <f t="shared" si="7"/>
        <v>0</v>
      </c>
      <c r="I254" s="17"/>
      <c r="J254" s="25"/>
      <c r="K254" s="17"/>
    </row>
    <row r="255" s="3" customFormat="1" ht="14" customHeight="1" spans="1:11">
      <c r="A255" s="17">
        <v>253</v>
      </c>
      <c r="B255" s="18" t="s">
        <v>518</v>
      </c>
      <c r="C255" s="18" t="s">
        <v>519</v>
      </c>
      <c r="D255" s="19" t="s">
        <v>14</v>
      </c>
      <c r="E255" s="17">
        <v>8</v>
      </c>
      <c r="F255" s="20">
        <v>2070</v>
      </c>
      <c r="G255" s="20"/>
      <c r="H255" s="21">
        <f t="shared" si="7"/>
        <v>0</v>
      </c>
      <c r="I255" s="17"/>
      <c r="J255" s="25"/>
      <c r="K255" s="17"/>
    </row>
    <row r="256" s="3" customFormat="1" ht="14" customHeight="1" spans="1:11">
      <c r="A256" s="17">
        <v>254</v>
      </c>
      <c r="B256" s="18" t="s">
        <v>520</v>
      </c>
      <c r="C256" s="18" t="s">
        <v>521</v>
      </c>
      <c r="D256" s="19" t="s">
        <v>14</v>
      </c>
      <c r="E256" s="17">
        <v>8</v>
      </c>
      <c r="F256" s="20">
        <v>3005</v>
      </c>
      <c r="G256" s="20"/>
      <c r="H256" s="21">
        <f t="shared" si="7"/>
        <v>0</v>
      </c>
      <c r="I256" s="17"/>
      <c r="J256" s="25"/>
      <c r="K256" s="17"/>
    </row>
    <row r="257" s="3" customFormat="1" ht="14" customHeight="1" spans="1:11">
      <c r="A257" s="17">
        <v>255</v>
      </c>
      <c r="B257" s="18" t="s">
        <v>522</v>
      </c>
      <c r="C257" s="18" t="s">
        <v>523</v>
      </c>
      <c r="D257" s="19" t="s">
        <v>14</v>
      </c>
      <c r="E257" s="17">
        <v>8</v>
      </c>
      <c r="F257" s="20">
        <v>2527</v>
      </c>
      <c r="G257" s="20"/>
      <c r="H257" s="21">
        <f t="shared" si="7"/>
        <v>0</v>
      </c>
      <c r="I257" s="17"/>
      <c r="J257" s="25"/>
      <c r="K257" s="17"/>
    </row>
    <row r="258" s="3" customFormat="1" ht="14" customHeight="1" spans="1:11">
      <c r="A258" s="17">
        <v>256</v>
      </c>
      <c r="B258" s="18" t="s">
        <v>524</v>
      </c>
      <c r="C258" s="18" t="s">
        <v>525</v>
      </c>
      <c r="D258" s="19" t="s">
        <v>14</v>
      </c>
      <c r="E258" s="17">
        <v>8</v>
      </c>
      <c r="F258" s="20">
        <v>460</v>
      </c>
      <c r="G258" s="20"/>
      <c r="H258" s="21">
        <f t="shared" si="7"/>
        <v>0</v>
      </c>
      <c r="I258" s="17"/>
      <c r="J258" s="25"/>
      <c r="K258" s="17"/>
    </row>
    <row r="259" s="3" customFormat="1" ht="14" customHeight="1" spans="1:11">
      <c r="A259" s="17">
        <v>257</v>
      </c>
      <c r="B259" s="18" t="s">
        <v>526</v>
      </c>
      <c r="C259" s="18" t="s">
        <v>527</v>
      </c>
      <c r="D259" s="19" t="s">
        <v>14</v>
      </c>
      <c r="E259" s="17">
        <v>8</v>
      </c>
      <c r="F259" s="20">
        <v>2</v>
      </c>
      <c r="G259" s="20"/>
      <c r="H259" s="21">
        <f t="shared" si="7"/>
        <v>0</v>
      </c>
      <c r="I259" s="17"/>
      <c r="J259" s="25"/>
      <c r="K259" s="17"/>
    </row>
    <row r="260" s="3" customFormat="1" ht="14" customHeight="1" spans="1:11">
      <c r="A260" s="17">
        <v>258</v>
      </c>
      <c r="B260" s="18" t="s">
        <v>528</v>
      </c>
      <c r="C260" s="18" t="s">
        <v>529</v>
      </c>
      <c r="D260" s="19" t="s">
        <v>14</v>
      </c>
      <c r="E260" s="17">
        <v>8</v>
      </c>
      <c r="F260" s="20">
        <v>194</v>
      </c>
      <c r="G260" s="20"/>
      <c r="H260" s="21">
        <f t="shared" ref="H260:H298" si="8">G260*E260</f>
        <v>0</v>
      </c>
      <c r="I260" s="17"/>
      <c r="J260" s="25"/>
      <c r="K260" s="17"/>
    </row>
    <row r="261" s="3" customFormat="1" ht="14" customHeight="1" spans="1:11">
      <c r="A261" s="17">
        <v>259</v>
      </c>
      <c r="B261" s="18" t="s">
        <v>530</v>
      </c>
      <c r="C261" s="18" t="s">
        <v>531</v>
      </c>
      <c r="D261" s="19" t="s">
        <v>14</v>
      </c>
      <c r="E261" s="17">
        <v>8</v>
      </c>
      <c r="F261" s="20">
        <v>2296</v>
      </c>
      <c r="G261" s="20"/>
      <c r="H261" s="21">
        <f t="shared" si="8"/>
        <v>0</v>
      </c>
      <c r="I261" s="17"/>
      <c r="J261" s="25"/>
      <c r="K261" s="17"/>
    </row>
    <row r="262" s="3" customFormat="1" ht="14" customHeight="1" spans="1:11">
      <c r="A262" s="17">
        <v>260</v>
      </c>
      <c r="B262" s="18" t="s">
        <v>532</v>
      </c>
      <c r="C262" s="18" t="s">
        <v>533</v>
      </c>
      <c r="D262" s="19" t="s">
        <v>14</v>
      </c>
      <c r="E262" s="17">
        <v>8</v>
      </c>
      <c r="F262" s="20">
        <v>1539</v>
      </c>
      <c r="G262" s="20"/>
      <c r="H262" s="21">
        <f t="shared" si="8"/>
        <v>0</v>
      </c>
      <c r="I262" s="17"/>
      <c r="J262" s="25"/>
      <c r="K262" s="17"/>
    </row>
    <row r="263" s="3" customFormat="1" ht="14" customHeight="1" spans="1:11">
      <c r="A263" s="17">
        <v>261</v>
      </c>
      <c r="B263" s="18" t="s">
        <v>534</v>
      </c>
      <c r="C263" s="18" t="s">
        <v>535</v>
      </c>
      <c r="D263" s="19" t="s">
        <v>14</v>
      </c>
      <c r="E263" s="17">
        <v>8</v>
      </c>
      <c r="F263" s="20">
        <v>483</v>
      </c>
      <c r="G263" s="20"/>
      <c r="H263" s="21">
        <f t="shared" si="8"/>
        <v>0</v>
      </c>
      <c r="I263" s="17"/>
      <c r="J263" s="25"/>
      <c r="K263" s="17"/>
    </row>
    <row r="264" s="3" customFormat="1" ht="14" customHeight="1" spans="1:11">
      <c r="A264" s="17">
        <v>262</v>
      </c>
      <c r="B264" s="18" t="s">
        <v>536</v>
      </c>
      <c r="C264" s="18" t="s">
        <v>537</v>
      </c>
      <c r="D264" s="19" t="s">
        <v>14</v>
      </c>
      <c r="E264" s="17">
        <v>8</v>
      </c>
      <c r="F264" s="20">
        <v>1862</v>
      </c>
      <c r="G264" s="20"/>
      <c r="H264" s="21">
        <f t="shared" si="8"/>
        <v>0</v>
      </c>
      <c r="I264" s="17"/>
      <c r="J264" s="25"/>
      <c r="K264" s="17"/>
    </row>
    <row r="265" s="3" customFormat="1" ht="14" customHeight="1" spans="1:11">
      <c r="A265" s="17">
        <v>263</v>
      </c>
      <c r="B265" s="18" t="s">
        <v>538</v>
      </c>
      <c r="C265" s="18" t="s">
        <v>539</v>
      </c>
      <c r="D265" s="19" t="s">
        <v>14</v>
      </c>
      <c r="E265" s="17">
        <v>8</v>
      </c>
      <c r="F265" s="20">
        <v>19</v>
      </c>
      <c r="G265" s="20"/>
      <c r="H265" s="21">
        <f t="shared" si="8"/>
        <v>0</v>
      </c>
      <c r="I265" s="17"/>
      <c r="J265" s="25"/>
      <c r="K265" s="17"/>
    </row>
    <row r="266" s="3" customFormat="1" ht="14" customHeight="1" spans="1:11">
      <c r="A266" s="17">
        <v>264</v>
      </c>
      <c r="B266" s="18" t="s">
        <v>540</v>
      </c>
      <c r="C266" s="18" t="s">
        <v>541</v>
      </c>
      <c r="D266" s="19" t="s">
        <v>14</v>
      </c>
      <c r="E266" s="17">
        <v>8</v>
      </c>
      <c r="F266" s="20">
        <v>1384</v>
      </c>
      <c r="G266" s="20"/>
      <c r="H266" s="21">
        <f t="shared" si="8"/>
        <v>0</v>
      </c>
      <c r="I266" s="17"/>
      <c r="J266" s="25"/>
      <c r="K266" s="17"/>
    </row>
    <row r="267" s="3" customFormat="1" ht="14" customHeight="1" spans="1:11">
      <c r="A267" s="17">
        <v>265</v>
      </c>
      <c r="B267" s="18" t="s">
        <v>542</v>
      </c>
      <c r="C267" s="18" t="s">
        <v>543</v>
      </c>
      <c r="D267" s="19" t="s">
        <v>14</v>
      </c>
      <c r="E267" s="17">
        <v>8</v>
      </c>
      <c r="F267" s="20">
        <v>20</v>
      </c>
      <c r="G267" s="20"/>
      <c r="H267" s="21">
        <f t="shared" si="8"/>
        <v>0</v>
      </c>
      <c r="I267" s="17"/>
      <c r="J267" s="25"/>
      <c r="K267" s="17"/>
    </row>
    <row r="268" s="3" customFormat="1" ht="14" customHeight="1" spans="1:11">
      <c r="A268" s="17">
        <v>266</v>
      </c>
      <c r="B268" s="18" t="s">
        <v>544</v>
      </c>
      <c r="C268" s="18" t="s">
        <v>545</v>
      </c>
      <c r="D268" s="19" t="s">
        <v>14</v>
      </c>
      <c r="E268" s="17">
        <v>8</v>
      </c>
      <c r="F268" s="20">
        <v>3912</v>
      </c>
      <c r="G268" s="20"/>
      <c r="H268" s="21">
        <f t="shared" si="8"/>
        <v>0</v>
      </c>
      <c r="I268" s="17"/>
      <c r="J268" s="25"/>
      <c r="K268" s="17"/>
    </row>
    <row r="269" s="3" customFormat="1" ht="14" customHeight="1" spans="1:11">
      <c r="A269" s="17">
        <v>267</v>
      </c>
      <c r="B269" s="18" t="s">
        <v>546</v>
      </c>
      <c r="C269" s="18" t="s">
        <v>547</v>
      </c>
      <c r="D269" s="19" t="s">
        <v>14</v>
      </c>
      <c r="E269" s="17">
        <v>8</v>
      </c>
      <c r="F269" s="20">
        <v>3159</v>
      </c>
      <c r="G269" s="20"/>
      <c r="H269" s="21">
        <f t="shared" si="8"/>
        <v>0</v>
      </c>
      <c r="I269" s="17"/>
      <c r="J269" s="25"/>
      <c r="K269" s="17"/>
    </row>
    <row r="270" s="3" customFormat="1" ht="14" customHeight="1" spans="1:11">
      <c r="A270" s="17">
        <v>268</v>
      </c>
      <c r="B270" s="18" t="s">
        <v>548</v>
      </c>
      <c r="C270" s="18" t="s">
        <v>549</v>
      </c>
      <c r="D270" s="19" t="s">
        <v>14</v>
      </c>
      <c r="E270" s="17">
        <v>8</v>
      </c>
      <c r="F270" s="20">
        <v>3912</v>
      </c>
      <c r="G270" s="20"/>
      <c r="H270" s="21">
        <f t="shared" si="8"/>
        <v>0</v>
      </c>
      <c r="I270" s="17"/>
      <c r="J270" s="25"/>
      <c r="K270" s="17"/>
    </row>
    <row r="271" s="3" customFormat="1" ht="14" customHeight="1" spans="1:11">
      <c r="A271" s="17">
        <v>269</v>
      </c>
      <c r="B271" s="18" t="s">
        <v>550</v>
      </c>
      <c r="C271" s="18" t="s">
        <v>551</v>
      </c>
      <c r="D271" s="19" t="s">
        <v>14</v>
      </c>
      <c r="E271" s="17">
        <v>8</v>
      </c>
      <c r="F271" s="20">
        <v>3159</v>
      </c>
      <c r="G271" s="20"/>
      <c r="H271" s="21">
        <f t="shared" si="8"/>
        <v>0</v>
      </c>
      <c r="I271" s="17"/>
      <c r="J271" s="25"/>
      <c r="K271" s="17"/>
    </row>
    <row r="272" s="3" customFormat="1" ht="14" customHeight="1" spans="1:11">
      <c r="A272" s="17">
        <v>270</v>
      </c>
      <c r="B272" s="18" t="s">
        <v>552</v>
      </c>
      <c r="C272" s="18" t="s">
        <v>553</v>
      </c>
      <c r="D272" s="19" t="s">
        <v>14</v>
      </c>
      <c r="E272" s="17">
        <v>8</v>
      </c>
      <c r="F272" s="20">
        <v>20</v>
      </c>
      <c r="G272" s="20"/>
      <c r="H272" s="21">
        <f t="shared" si="8"/>
        <v>0</v>
      </c>
      <c r="I272" s="17"/>
      <c r="J272" s="25"/>
      <c r="K272" s="17"/>
    </row>
    <row r="273" s="3" customFormat="1" ht="14" customHeight="1" spans="1:11">
      <c r="A273" s="17">
        <v>271</v>
      </c>
      <c r="B273" s="18" t="s">
        <v>554</v>
      </c>
      <c r="C273" s="18" t="s">
        <v>555</v>
      </c>
      <c r="D273" s="19" t="s">
        <v>14</v>
      </c>
      <c r="E273" s="17">
        <v>8</v>
      </c>
      <c r="F273" s="20">
        <v>148</v>
      </c>
      <c r="G273" s="20"/>
      <c r="H273" s="21">
        <f t="shared" si="8"/>
        <v>0</v>
      </c>
      <c r="I273" s="17"/>
      <c r="J273" s="25"/>
      <c r="K273" s="17"/>
    </row>
    <row r="274" s="3" customFormat="1" ht="14" customHeight="1" spans="1:11">
      <c r="A274" s="17">
        <v>272</v>
      </c>
      <c r="B274" s="18" t="s">
        <v>556</v>
      </c>
      <c r="C274" s="18" t="s">
        <v>557</v>
      </c>
      <c r="D274" s="19" t="s">
        <v>14</v>
      </c>
      <c r="E274" s="17">
        <v>8</v>
      </c>
      <c r="F274" s="20">
        <v>20</v>
      </c>
      <c r="G274" s="20"/>
      <c r="H274" s="21">
        <f t="shared" si="8"/>
        <v>0</v>
      </c>
      <c r="I274" s="17"/>
      <c r="J274" s="25"/>
      <c r="K274" s="17"/>
    </row>
    <row r="275" s="3" customFormat="1" ht="14" customHeight="1" spans="1:11">
      <c r="A275" s="17">
        <v>273</v>
      </c>
      <c r="B275" s="18" t="s">
        <v>558</v>
      </c>
      <c r="C275" s="18" t="s">
        <v>559</v>
      </c>
      <c r="D275" s="19" t="s">
        <v>14</v>
      </c>
      <c r="E275" s="17">
        <v>8</v>
      </c>
      <c r="F275" s="20">
        <v>133</v>
      </c>
      <c r="G275" s="20"/>
      <c r="H275" s="21">
        <f t="shared" si="8"/>
        <v>0</v>
      </c>
      <c r="I275" s="17"/>
      <c r="J275" s="25"/>
      <c r="K275" s="17"/>
    </row>
    <row r="276" s="3" customFormat="1" ht="14" customHeight="1" spans="1:11">
      <c r="A276" s="17">
        <v>274</v>
      </c>
      <c r="B276" s="18" t="s">
        <v>560</v>
      </c>
      <c r="C276" s="18" t="s">
        <v>561</v>
      </c>
      <c r="D276" s="19" t="s">
        <v>14</v>
      </c>
      <c r="E276" s="17">
        <v>8</v>
      </c>
      <c r="F276" s="20">
        <v>4205</v>
      </c>
      <c r="G276" s="20"/>
      <c r="H276" s="21">
        <f t="shared" si="8"/>
        <v>0</v>
      </c>
      <c r="I276" s="17"/>
      <c r="J276" s="25"/>
      <c r="K276" s="17"/>
    </row>
    <row r="277" s="3" customFormat="1" ht="14" customHeight="1" spans="1:11">
      <c r="A277" s="17">
        <v>275</v>
      </c>
      <c r="B277" s="18" t="s">
        <v>562</v>
      </c>
      <c r="C277" s="18" t="s">
        <v>563</v>
      </c>
      <c r="D277" s="19" t="s">
        <v>14</v>
      </c>
      <c r="E277" s="17">
        <v>8</v>
      </c>
      <c r="F277" s="20">
        <v>4345</v>
      </c>
      <c r="G277" s="20"/>
      <c r="H277" s="21">
        <f t="shared" si="8"/>
        <v>0</v>
      </c>
      <c r="I277" s="17"/>
      <c r="J277" s="25"/>
      <c r="K277" s="17"/>
    </row>
    <row r="278" s="3" customFormat="1" ht="14" customHeight="1" spans="1:11">
      <c r="A278" s="17">
        <v>276</v>
      </c>
      <c r="B278" s="18" t="s">
        <v>564</v>
      </c>
      <c r="C278" s="18" t="s">
        <v>565</v>
      </c>
      <c r="D278" s="19" t="s">
        <v>14</v>
      </c>
      <c r="E278" s="17">
        <v>8</v>
      </c>
      <c r="F278" s="20">
        <v>21443</v>
      </c>
      <c r="G278" s="20"/>
      <c r="H278" s="21">
        <f t="shared" si="8"/>
        <v>0</v>
      </c>
      <c r="I278" s="17"/>
      <c r="J278" s="25"/>
      <c r="K278" s="17"/>
    </row>
    <row r="279" s="3" customFormat="1" ht="14" customHeight="1" spans="1:11">
      <c r="A279" s="17">
        <v>277</v>
      </c>
      <c r="B279" s="18" t="s">
        <v>566</v>
      </c>
      <c r="C279" s="18" t="s">
        <v>567</v>
      </c>
      <c r="D279" s="19" t="s">
        <v>14</v>
      </c>
      <c r="E279" s="17">
        <v>8</v>
      </c>
      <c r="F279" s="20">
        <v>19787</v>
      </c>
      <c r="G279" s="20"/>
      <c r="H279" s="21">
        <f t="shared" si="8"/>
        <v>0</v>
      </c>
      <c r="I279" s="17"/>
      <c r="J279" s="25"/>
      <c r="K279" s="17"/>
    </row>
    <row r="280" s="3" customFormat="1" ht="14" customHeight="1" spans="1:11">
      <c r="A280" s="17">
        <v>278</v>
      </c>
      <c r="B280" s="18" t="s">
        <v>568</v>
      </c>
      <c r="C280" s="18" t="s">
        <v>569</v>
      </c>
      <c r="D280" s="19" t="s">
        <v>14</v>
      </c>
      <c r="E280" s="17">
        <v>8</v>
      </c>
      <c r="F280" s="20">
        <v>178358</v>
      </c>
      <c r="G280" s="20"/>
      <c r="H280" s="21">
        <f t="shared" si="8"/>
        <v>0</v>
      </c>
      <c r="I280" s="17"/>
      <c r="J280" s="25"/>
      <c r="K280" s="17"/>
    </row>
    <row r="281" s="3" customFormat="1" ht="14" customHeight="1" spans="1:11">
      <c r="A281" s="17">
        <v>279</v>
      </c>
      <c r="B281" s="18" t="s">
        <v>570</v>
      </c>
      <c r="C281" s="18" t="s">
        <v>571</v>
      </c>
      <c r="D281" s="19" t="s">
        <v>14</v>
      </c>
      <c r="E281" s="17">
        <v>8</v>
      </c>
      <c r="F281" s="20">
        <v>12414</v>
      </c>
      <c r="G281" s="20"/>
      <c r="H281" s="21">
        <f t="shared" si="8"/>
        <v>0</v>
      </c>
      <c r="I281" s="17"/>
      <c r="J281" s="25"/>
      <c r="K281" s="17"/>
    </row>
    <row r="282" s="3" customFormat="1" ht="14" customHeight="1" spans="1:11">
      <c r="A282" s="17">
        <v>280</v>
      </c>
      <c r="B282" s="18" t="s">
        <v>572</v>
      </c>
      <c r="C282" s="18" t="s">
        <v>573</v>
      </c>
      <c r="D282" s="19" t="s">
        <v>14</v>
      </c>
      <c r="E282" s="17">
        <v>8</v>
      </c>
      <c r="F282" s="20">
        <v>3476</v>
      </c>
      <c r="G282" s="20"/>
      <c r="H282" s="21">
        <f t="shared" si="8"/>
        <v>0</v>
      </c>
      <c r="I282" s="17"/>
      <c r="J282" s="25"/>
      <c r="K282" s="17"/>
    </row>
    <row r="283" s="3" customFormat="1" ht="14" customHeight="1" spans="1:11">
      <c r="A283" s="17">
        <v>281</v>
      </c>
      <c r="B283" s="18" t="s">
        <v>574</v>
      </c>
      <c r="C283" s="18" t="s">
        <v>575</v>
      </c>
      <c r="D283" s="19" t="s">
        <v>14</v>
      </c>
      <c r="E283" s="17">
        <v>8</v>
      </c>
      <c r="F283" s="20">
        <v>72813</v>
      </c>
      <c r="G283" s="20"/>
      <c r="H283" s="21">
        <f t="shared" si="8"/>
        <v>0</v>
      </c>
      <c r="I283" s="17"/>
      <c r="J283" s="25"/>
      <c r="K283" s="17"/>
    </row>
    <row r="284" s="3" customFormat="1" ht="14" customHeight="1" spans="1:11">
      <c r="A284" s="17">
        <v>282</v>
      </c>
      <c r="B284" s="18" t="s">
        <v>576</v>
      </c>
      <c r="C284" s="18" t="s">
        <v>577</v>
      </c>
      <c r="D284" s="19" t="s">
        <v>14</v>
      </c>
      <c r="E284" s="17">
        <v>8</v>
      </c>
      <c r="F284" s="20">
        <v>12978</v>
      </c>
      <c r="G284" s="20"/>
      <c r="H284" s="21">
        <f t="shared" si="8"/>
        <v>0</v>
      </c>
      <c r="I284" s="17"/>
      <c r="J284" s="25"/>
      <c r="K284" s="17"/>
    </row>
    <row r="285" s="3" customFormat="1" ht="14" customHeight="1" spans="1:11">
      <c r="A285" s="17">
        <v>283</v>
      </c>
      <c r="B285" s="18" t="s">
        <v>578</v>
      </c>
      <c r="C285" s="18" t="s">
        <v>579</v>
      </c>
      <c r="D285" s="19" t="s">
        <v>14</v>
      </c>
      <c r="E285" s="17">
        <v>8</v>
      </c>
      <c r="F285" s="20">
        <v>477</v>
      </c>
      <c r="G285" s="20"/>
      <c r="H285" s="21">
        <f t="shared" si="8"/>
        <v>0</v>
      </c>
      <c r="I285" s="17"/>
      <c r="J285" s="25"/>
      <c r="K285" s="17"/>
    </row>
    <row r="286" s="3" customFormat="1" ht="14" customHeight="1" spans="1:11">
      <c r="A286" s="17">
        <v>284</v>
      </c>
      <c r="B286" s="18" t="s">
        <v>580</v>
      </c>
      <c r="C286" s="18" t="s">
        <v>581</v>
      </c>
      <c r="D286" s="19" t="s">
        <v>14</v>
      </c>
      <c r="E286" s="17">
        <v>8</v>
      </c>
      <c r="F286" s="20">
        <v>477</v>
      </c>
      <c r="G286" s="20"/>
      <c r="H286" s="21">
        <f t="shared" si="8"/>
        <v>0</v>
      </c>
      <c r="I286" s="17"/>
      <c r="J286" s="25"/>
      <c r="K286" s="17"/>
    </row>
    <row r="287" s="3" customFormat="1" ht="14" customHeight="1" spans="1:11">
      <c r="A287" s="17">
        <v>285</v>
      </c>
      <c r="B287" s="18" t="s">
        <v>582</v>
      </c>
      <c r="C287" s="18" t="s">
        <v>583</v>
      </c>
      <c r="D287" s="19" t="s">
        <v>14</v>
      </c>
      <c r="E287" s="17">
        <v>8</v>
      </c>
      <c r="F287" s="20">
        <v>360</v>
      </c>
      <c r="G287" s="20"/>
      <c r="H287" s="21">
        <f t="shared" si="8"/>
        <v>0</v>
      </c>
      <c r="I287" s="17"/>
      <c r="J287" s="25"/>
      <c r="K287" s="17"/>
    </row>
    <row r="288" s="3" customFormat="1" ht="14" customHeight="1" spans="1:11">
      <c r="A288" s="17">
        <v>286</v>
      </c>
      <c r="B288" s="18" t="s">
        <v>584</v>
      </c>
      <c r="C288" s="18" t="s">
        <v>585</v>
      </c>
      <c r="D288" s="19" t="s">
        <v>14</v>
      </c>
      <c r="E288" s="17">
        <v>8</v>
      </c>
      <c r="F288" s="20">
        <v>4824</v>
      </c>
      <c r="G288" s="20"/>
      <c r="H288" s="21">
        <f t="shared" si="8"/>
        <v>0</v>
      </c>
      <c r="I288" s="17"/>
      <c r="J288" s="25"/>
      <c r="K288" s="17"/>
    </row>
    <row r="289" s="3" customFormat="1" ht="14" customHeight="1" spans="1:11">
      <c r="A289" s="17">
        <v>287</v>
      </c>
      <c r="B289" s="18" t="s">
        <v>586</v>
      </c>
      <c r="C289" s="18" t="s">
        <v>587</v>
      </c>
      <c r="D289" s="19" t="s">
        <v>14</v>
      </c>
      <c r="E289" s="17">
        <v>8</v>
      </c>
      <c r="F289" s="20">
        <v>537</v>
      </c>
      <c r="G289" s="20"/>
      <c r="H289" s="21">
        <f t="shared" si="8"/>
        <v>0</v>
      </c>
      <c r="I289" s="17"/>
      <c r="J289" s="25"/>
      <c r="K289" s="17"/>
    </row>
    <row r="290" s="3" customFormat="1" ht="14" customHeight="1" spans="1:11">
      <c r="A290" s="17">
        <v>288</v>
      </c>
      <c r="B290" s="18" t="s">
        <v>588</v>
      </c>
      <c r="C290" s="18" t="s">
        <v>589</v>
      </c>
      <c r="D290" s="19" t="s">
        <v>14</v>
      </c>
      <c r="E290" s="17">
        <v>8</v>
      </c>
      <c r="F290" s="20">
        <v>1523</v>
      </c>
      <c r="G290" s="20"/>
      <c r="H290" s="21">
        <f t="shared" si="8"/>
        <v>0</v>
      </c>
      <c r="I290" s="17"/>
      <c r="J290" s="25"/>
      <c r="K290" s="17"/>
    </row>
    <row r="291" s="3" customFormat="1" ht="14" customHeight="1" spans="1:11">
      <c r="A291" s="17">
        <v>289</v>
      </c>
      <c r="B291" s="18" t="s">
        <v>590</v>
      </c>
      <c r="C291" s="18" t="s">
        <v>591</v>
      </c>
      <c r="D291" s="19" t="s">
        <v>14</v>
      </c>
      <c r="E291" s="17">
        <v>8</v>
      </c>
      <c r="F291" s="20">
        <v>16486</v>
      </c>
      <c r="G291" s="20"/>
      <c r="H291" s="21">
        <f t="shared" si="8"/>
        <v>0</v>
      </c>
      <c r="I291" s="17"/>
      <c r="J291" s="25"/>
      <c r="K291" s="17"/>
    </row>
    <row r="292" s="3" customFormat="1" ht="14" customHeight="1" spans="1:11">
      <c r="A292" s="17">
        <v>290</v>
      </c>
      <c r="B292" s="18" t="s">
        <v>592</v>
      </c>
      <c r="C292" s="18" t="s">
        <v>593</v>
      </c>
      <c r="D292" s="19" t="s">
        <v>14</v>
      </c>
      <c r="E292" s="17">
        <v>8</v>
      </c>
      <c r="F292" s="20">
        <v>16486</v>
      </c>
      <c r="G292" s="20"/>
      <c r="H292" s="21">
        <f t="shared" si="8"/>
        <v>0</v>
      </c>
      <c r="I292" s="17"/>
      <c r="J292" s="25"/>
      <c r="K292" s="17"/>
    </row>
    <row r="293" s="3" customFormat="1" ht="14" customHeight="1" spans="1:11">
      <c r="A293" s="17">
        <v>291</v>
      </c>
      <c r="B293" s="18" t="s">
        <v>594</v>
      </c>
      <c r="C293" s="18" t="s">
        <v>595</v>
      </c>
      <c r="D293" s="19" t="s">
        <v>14</v>
      </c>
      <c r="E293" s="17">
        <v>8</v>
      </c>
      <c r="F293" s="20">
        <v>545</v>
      </c>
      <c r="G293" s="20"/>
      <c r="H293" s="21">
        <f t="shared" si="8"/>
        <v>0</v>
      </c>
      <c r="I293" s="17"/>
      <c r="J293" s="25"/>
      <c r="K293" s="17"/>
    </row>
    <row r="294" s="3" customFormat="1" ht="14" customHeight="1" spans="1:11">
      <c r="A294" s="17">
        <v>292</v>
      </c>
      <c r="B294" s="18" t="s">
        <v>596</v>
      </c>
      <c r="C294" s="18" t="s">
        <v>597</v>
      </c>
      <c r="D294" s="19" t="s">
        <v>14</v>
      </c>
      <c r="E294" s="17">
        <v>8</v>
      </c>
      <c r="F294" s="20">
        <v>569</v>
      </c>
      <c r="G294" s="20"/>
      <c r="H294" s="21">
        <f t="shared" si="8"/>
        <v>0</v>
      </c>
      <c r="I294" s="17"/>
      <c r="J294" s="25"/>
      <c r="K294" s="17"/>
    </row>
    <row r="295" s="3" customFormat="1" ht="14" customHeight="1" spans="1:11">
      <c r="A295" s="17">
        <v>293</v>
      </c>
      <c r="B295" s="18" t="s">
        <v>598</v>
      </c>
      <c r="C295" s="18" t="s">
        <v>599</v>
      </c>
      <c r="D295" s="19" t="s">
        <v>14</v>
      </c>
      <c r="E295" s="17">
        <v>8</v>
      </c>
      <c r="F295" s="20">
        <v>60</v>
      </c>
      <c r="G295" s="20"/>
      <c r="H295" s="21">
        <f t="shared" si="8"/>
        <v>0</v>
      </c>
      <c r="I295" s="17"/>
      <c r="J295" s="25"/>
      <c r="K295" s="17"/>
    </row>
    <row r="296" s="3" customFormat="1" ht="14" customHeight="1" spans="1:11">
      <c r="A296" s="17">
        <v>294</v>
      </c>
      <c r="B296" s="18" t="s">
        <v>600</v>
      </c>
      <c r="C296" s="18" t="s">
        <v>601</v>
      </c>
      <c r="D296" s="19" t="s">
        <v>14</v>
      </c>
      <c r="E296" s="17">
        <v>8</v>
      </c>
      <c r="F296" s="20">
        <v>10138</v>
      </c>
      <c r="G296" s="20"/>
      <c r="H296" s="21">
        <f t="shared" si="8"/>
        <v>0</v>
      </c>
      <c r="I296" s="17"/>
      <c r="J296" s="25"/>
      <c r="K296" s="17"/>
    </row>
    <row r="297" s="3" customFormat="1" ht="14" customHeight="1" spans="1:11">
      <c r="A297" s="17">
        <v>295</v>
      </c>
      <c r="B297" s="18" t="s">
        <v>602</v>
      </c>
      <c r="C297" s="18" t="s">
        <v>603</v>
      </c>
      <c r="D297" s="19" t="s">
        <v>14</v>
      </c>
      <c r="E297" s="17">
        <v>8</v>
      </c>
      <c r="F297" s="20">
        <v>479</v>
      </c>
      <c r="G297" s="20"/>
      <c r="H297" s="21">
        <f t="shared" si="8"/>
        <v>0</v>
      </c>
      <c r="I297" s="17"/>
      <c r="J297" s="25"/>
      <c r="K297" s="17"/>
    </row>
    <row r="298" s="3" customFormat="1" ht="14" customHeight="1" spans="1:11">
      <c r="A298" s="17">
        <v>296</v>
      </c>
      <c r="B298" s="18" t="s">
        <v>604</v>
      </c>
      <c r="C298" s="18" t="s">
        <v>605</v>
      </c>
      <c r="D298" s="19" t="s">
        <v>14</v>
      </c>
      <c r="E298" s="17">
        <v>8</v>
      </c>
      <c r="F298" s="20">
        <v>1975</v>
      </c>
      <c r="G298" s="20"/>
      <c r="H298" s="21">
        <f t="shared" si="8"/>
        <v>0</v>
      </c>
      <c r="I298" s="17"/>
      <c r="J298" s="25"/>
      <c r="K298" s="17"/>
    </row>
    <row r="299" s="3" customFormat="1" ht="14" customHeight="1" spans="1:11">
      <c r="A299" s="17">
        <v>297</v>
      </c>
      <c r="B299" s="18" t="s">
        <v>606</v>
      </c>
      <c r="C299" s="18" t="s">
        <v>607</v>
      </c>
      <c r="D299" s="19" t="s">
        <v>14</v>
      </c>
      <c r="E299" s="17">
        <v>8</v>
      </c>
      <c r="F299" s="20">
        <v>6385</v>
      </c>
      <c r="G299" s="20"/>
      <c r="H299" s="21">
        <f t="shared" ref="H299:H337" si="9">G299*E299</f>
        <v>0</v>
      </c>
      <c r="I299" s="17"/>
      <c r="J299" s="25"/>
      <c r="K299" s="17"/>
    </row>
    <row r="300" s="3" customFormat="1" ht="14" customHeight="1" spans="1:11">
      <c r="A300" s="17">
        <v>298</v>
      </c>
      <c r="B300" s="18" t="s">
        <v>608</v>
      </c>
      <c r="C300" s="18" t="s">
        <v>609</v>
      </c>
      <c r="D300" s="19" t="s">
        <v>14</v>
      </c>
      <c r="E300" s="17">
        <v>8</v>
      </c>
      <c r="F300" s="20">
        <v>16458</v>
      </c>
      <c r="G300" s="20"/>
      <c r="H300" s="21">
        <f t="shared" si="9"/>
        <v>0</v>
      </c>
      <c r="I300" s="17"/>
      <c r="J300" s="25"/>
      <c r="K300" s="17"/>
    </row>
    <row r="301" s="3" customFormat="1" ht="14" customHeight="1" spans="1:11">
      <c r="A301" s="17">
        <v>299</v>
      </c>
      <c r="B301" s="18" t="s">
        <v>610</v>
      </c>
      <c r="C301" s="18" t="s">
        <v>611</v>
      </c>
      <c r="D301" s="19" t="s">
        <v>14</v>
      </c>
      <c r="E301" s="17">
        <v>8</v>
      </c>
      <c r="F301" s="20">
        <v>94</v>
      </c>
      <c r="G301" s="20"/>
      <c r="H301" s="21">
        <f t="shared" si="9"/>
        <v>0</v>
      </c>
      <c r="I301" s="17"/>
      <c r="J301" s="25"/>
      <c r="K301" s="17"/>
    </row>
    <row r="302" s="3" customFormat="1" ht="14" customHeight="1" spans="1:11">
      <c r="A302" s="17">
        <v>300</v>
      </c>
      <c r="B302" s="18" t="s">
        <v>612</v>
      </c>
      <c r="C302" s="18" t="s">
        <v>613</v>
      </c>
      <c r="D302" s="19" t="s">
        <v>14</v>
      </c>
      <c r="E302" s="17">
        <v>8</v>
      </c>
      <c r="F302" s="20">
        <v>2586</v>
      </c>
      <c r="G302" s="20"/>
      <c r="H302" s="21">
        <f t="shared" si="9"/>
        <v>0</v>
      </c>
      <c r="I302" s="17"/>
      <c r="J302" s="25"/>
      <c r="K302" s="17"/>
    </row>
    <row r="303" s="3" customFormat="1" ht="14" customHeight="1" spans="1:11">
      <c r="A303" s="17">
        <v>301</v>
      </c>
      <c r="B303" s="18" t="s">
        <v>614</v>
      </c>
      <c r="C303" s="18" t="s">
        <v>615</v>
      </c>
      <c r="D303" s="19" t="s">
        <v>14</v>
      </c>
      <c r="E303" s="17">
        <v>8</v>
      </c>
      <c r="F303" s="20">
        <v>3620</v>
      </c>
      <c r="G303" s="20"/>
      <c r="H303" s="21">
        <f t="shared" si="9"/>
        <v>0</v>
      </c>
      <c r="I303" s="17"/>
      <c r="J303" s="25"/>
      <c r="K303" s="17"/>
    </row>
    <row r="304" s="3" customFormat="1" ht="14" customHeight="1" spans="1:11">
      <c r="A304" s="17">
        <v>302</v>
      </c>
      <c r="B304" s="18" t="s">
        <v>616</v>
      </c>
      <c r="C304" s="18" t="s">
        <v>617</v>
      </c>
      <c r="D304" s="19" t="s">
        <v>14</v>
      </c>
      <c r="E304" s="17">
        <v>8</v>
      </c>
      <c r="F304" s="20">
        <v>3158</v>
      </c>
      <c r="G304" s="20"/>
      <c r="H304" s="21">
        <f t="shared" si="9"/>
        <v>0</v>
      </c>
      <c r="I304" s="17"/>
      <c r="J304" s="25"/>
      <c r="K304" s="17"/>
    </row>
    <row r="305" s="3" customFormat="1" ht="14" customHeight="1" spans="1:11">
      <c r="A305" s="17">
        <v>303</v>
      </c>
      <c r="B305" s="18" t="s">
        <v>618</v>
      </c>
      <c r="C305" s="18" t="s">
        <v>619</v>
      </c>
      <c r="D305" s="19" t="s">
        <v>14</v>
      </c>
      <c r="E305" s="17">
        <v>8</v>
      </c>
      <c r="F305" s="20">
        <v>576</v>
      </c>
      <c r="G305" s="20"/>
      <c r="H305" s="21">
        <f t="shared" si="9"/>
        <v>0</v>
      </c>
      <c r="I305" s="17"/>
      <c r="J305" s="25"/>
      <c r="K305" s="17"/>
    </row>
    <row r="306" s="3" customFormat="1" ht="14" customHeight="1" spans="1:11">
      <c r="A306" s="17">
        <v>304</v>
      </c>
      <c r="B306" s="18" t="s">
        <v>620</v>
      </c>
      <c r="C306" s="18" t="s">
        <v>621</v>
      </c>
      <c r="D306" s="19" t="s">
        <v>14</v>
      </c>
      <c r="E306" s="17">
        <v>8</v>
      </c>
      <c r="F306" s="20">
        <v>2</v>
      </c>
      <c r="G306" s="20"/>
      <c r="H306" s="21">
        <f t="shared" si="9"/>
        <v>0</v>
      </c>
      <c r="I306" s="17"/>
      <c r="J306" s="25"/>
      <c r="K306" s="17"/>
    </row>
    <row r="307" s="3" customFormat="1" ht="14" customHeight="1" spans="1:11">
      <c r="A307" s="17">
        <v>305</v>
      </c>
      <c r="B307" s="18" t="s">
        <v>622</v>
      </c>
      <c r="C307" s="18" t="s">
        <v>623</v>
      </c>
      <c r="D307" s="19" t="s">
        <v>14</v>
      </c>
      <c r="E307" s="17">
        <v>8</v>
      </c>
      <c r="F307" s="20">
        <v>242</v>
      </c>
      <c r="G307" s="20"/>
      <c r="H307" s="21">
        <f t="shared" si="9"/>
        <v>0</v>
      </c>
      <c r="I307" s="17"/>
      <c r="J307" s="25"/>
      <c r="K307" s="17"/>
    </row>
    <row r="308" s="3" customFormat="1" ht="14" customHeight="1" spans="1:11">
      <c r="A308" s="17">
        <v>306</v>
      </c>
      <c r="B308" s="18" t="s">
        <v>624</v>
      </c>
      <c r="C308" s="18" t="s">
        <v>625</v>
      </c>
      <c r="D308" s="19" t="s">
        <v>14</v>
      </c>
      <c r="E308" s="17">
        <v>8</v>
      </c>
      <c r="F308" s="20">
        <v>2870</v>
      </c>
      <c r="G308" s="20"/>
      <c r="H308" s="21">
        <f t="shared" si="9"/>
        <v>0</v>
      </c>
      <c r="I308" s="17"/>
      <c r="J308" s="25"/>
      <c r="K308" s="17"/>
    </row>
    <row r="309" s="3" customFormat="1" ht="14" customHeight="1" spans="1:11">
      <c r="A309" s="17">
        <v>307</v>
      </c>
      <c r="B309" s="18" t="s">
        <v>626</v>
      </c>
      <c r="C309" s="18" t="s">
        <v>627</v>
      </c>
      <c r="D309" s="19" t="s">
        <v>14</v>
      </c>
      <c r="E309" s="17">
        <v>8</v>
      </c>
      <c r="F309" s="20">
        <v>1923</v>
      </c>
      <c r="G309" s="20"/>
      <c r="H309" s="21">
        <f t="shared" si="9"/>
        <v>0</v>
      </c>
      <c r="I309" s="17"/>
      <c r="J309" s="25"/>
      <c r="K309" s="17"/>
    </row>
    <row r="310" s="3" customFormat="1" ht="14" customHeight="1" spans="1:11">
      <c r="A310" s="17">
        <v>308</v>
      </c>
      <c r="B310" s="18" t="s">
        <v>628</v>
      </c>
      <c r="C310" s="18" t="s">
        <v>629</v>
      </c>
      <c r="D310" s="19" t="s">
        <v>14</v>
      </c>
      <c r="E310" s="17">
        <v>8</v>
      </c>
      <c r="F310" s="20">
        <v>604</v>
      </c>
      <c r="G310" s="20"/>
      <c r="H310" s="21">
        <f t="shared" si="9"/>
        <v>0</v>
      </c>
      <c r="I310" s="17"/>
      <c r="J310" s="25"/>
      <c r="K310" s="17"/>
    </row>
    <row r="311" s="3" customFormat="1" ht="14" customHeight="1" spans="1:11">
      <c r="A311" s="17">
        <v>309</v>
      </c>
      <c r="B311" s="18" t="s">
        <v>630</v>
      </c>
      <c r="C311" s="18" t="s">
        <v>631</v>
      </c>
      <c r="D311" s="19" t="s">
        <v>14</v>
      </c>
      <c r="E311" s="17">
        <v>8</v>
      </c>
      <c r="F311" s="20">
        <v>2327</v>
      </c>
      <c r="G311" s="20"/>
      <c r="H311" s="21">
        <f t="shared" si="9"/>
        <v>0</v>
      </c>
      <c r="I311" s="17"/>
      <c r="J311" s="25"/>
      <c r="K311" s="17"/>
    </row>
    <row r="312" s="3" customFormat="1" ht="14" customHeight="1" spans="1:11">
      <c r="A312" s="17">
        <v>310</v>
      </c>
      <c r="B312" s="18" t="s">
        <v>632</v>
      </c>
      <c r="C312" s="18" t="s">
        <v>633</v>
      </c>
      <c r="D312" s="19" t="s">
        <v>14</v>
      </c>
      <c r="E312" s="17">
        <v>8</v>
      </c>
      <c r="F312" s="20">
        <v>18</v>
      </c>
      <c r="G312" s="20"/>
      <c r="H312" s="21">
        <f t="shared" si="9"/>
        <v>0</v>
      </c>
      <c r="I312" s="17"/>
      <c r="J312" s="25"/>
      <c r="K312" s="17"/>
    </row>
    <row r="313" s="3" customFormat="1" ht="14" customHeight="1" spans="1:11">
      <c r="A313" s="17">
        <v>311</v>
      </c>
      <c r="B313" s="18" t="s">
        <v>634</v>
      </c>
      <c r="C313" s="18" t="s">
        <v>635</v>
      </c>
      <c r="D313" s="19" t="s">
        <v>14</v>
      </c>
      <c r="E313" s="17">
        <v>8</v>
      </c>
      <c r="F313" s="20">
        <v>1730</v>
      </c>
      <c r="G313" s="20"/>
      <c r="H313" s="21">
        <f t="shared" si="9"/>
        <v>0</v>
      </c>
      <c r="I313" s="17"/>
      <c r="J313" s="25"/>
      <c r="K313" s="17"/>
    </row>
    <row r="314" s="3" customFormat="1" ht="14" customHeight="1" spans="1:11">
      <c r="A314" s="17">
        <v>312</v>
      </c>
      <c r="B314" s="18" t="s">
        <v>636</v>
      </c>
      <c r="C314" s="18" t="s">
        <v>637</v>
      </c>
      <c r="D314" s="19" t="s">
        <v>14</v>
      </c>
      <c r="E314" s="17">
        <v>8</v>
      </c>
      <c r="F314" s="20">
        <v>18</v>
      </c>
      <c r="G314" s="20"/>
      <c r="H314" s="21">
        <f t="shared" si="9"/>
        <v>0</v>
      </c>
      <c r="I314" s="17"/>
      <c r="J314" s="25"/>
      <c r="K314" s="17"/>
    </row>
    <row r="315" s="3" customFormat="1" ht="14" customHeight="1" spans="1:11">
      <c r="A315" s="17">
        <v>313</v>
      </c>
      <c r="B315" s="18" t="s">
        <v>638</v>
      </c>
      <c r="C315" s="18" t="s">
        <v>639</v>
      </c>
      <c r="D315" s="19" t="s">
        <v>14</v>
      </c>
      <c r="E315" s="17">
        <v>8</v>
      </c>
      <c r="F315" s="20">
        <v>4890</v>
      </c>
      <c r="G315" s="20"/>
      <c r="H315" s="21">
        <f t="shared" si="9"/>
        <v>0</v>
      </c>
      <c r="I315" s="17"/>
      <c r="J315" s="25"/>
      <c r="K315" s="17"/>
    </row>
    <row r="316" s="3" customFormat="1" ht="14" customHeight="1" spans="1:11">
      <c r="A316" s="17">
        <v>314</v>
      </c>
      <c r="B316" s="18" t="s">
        <v>640</v>
      </c>
      <c r="C316" s="18" t="s">
        <v>641</v>
      </c>
      <c r="D316" s="19" t="s">
        <v>14</v>
      </c>
      <c r="E316" s="17">
        <v>8</v>
      </c>
      <c r="F316" s="20">
        <v>3950</v>
      </c>
      <c r="G316" s="20"/>
      <c r="H316" s="21">
        <f t="shared" si="9"/>
        <v>0</v>
      </c>
      <c r="I316" s="17"/>
      <c r="J316" s="25"/>
      <c r="K316" s="17"/>
    </row>
    <row r="317" s="3" customFormat="1" ht="14" customHeight="1" spans="1:11">
      <c r="A317" s="17">
        <v>315</v>
      </c>
      <c r="B317" s="18" t="s">
        <v>642</v>
      </c>
      <c r="C317" s="18" t="s">
        <v>643</v>
      </c>
      <c r="D317" s="19" t="s">
        <v>14</v>
      </c>
      <c r="E317" s="17">
        <v>8</v>
      </c>
      <c r="F317" s="20">
        <v>23</v>
      </c>
      <c r="G317" s="20"/>
      <c r="H317" s="21">
        <f t="shared" si="9"/>
        <v>0</v>
      </c>
      <c r="I317" s="17"/>
      <c r="J317" s="25"/>
      <c r="K317" s="17"/>
    </row>
    <row r="318" s="3" customFormat="1" ht="14" customHeight="1" spans="1:11">
      <c r="A318" s="17">
        <v>316</v>
      </c>
      <c r="B318" s="18" t="s">
        <v>644</v>
      </c>
      <c r="C318" s="18" t="s">
        <v>645</v>
      </c>
      <c r="D318" s="19" t="s">
        <v>14</v>
      </c>
      <c r="E318" s="17">
        <v>8</v>
      </c>
      <c r="F318" s="20">
        <v>185</v>
      </c>
      <c r="G318" s="20"/>
      <c r="H318" s="21">
        <f t="shared" si="9"/>
        <v>0</v>
      </c>
      <c r="I318" s="17"/>
      <c r="J318" s="25"/>
      <c r="K318" s="17"/>
    </row>
    <row r="319" s="3" customFormat="1" ht="14" customHeight="1" spans="1:11">
      <c r="A319" s="17">
        <v>317</v>
      </c>
      <c r="B319" s="18" t="s">
        <v>646</v>
      </c>
      <c r="C319" s="18" t="s">
        <v>647</v>
      </c>
      <c r="D319" s="19" t="s">
        <v>14</v>
      </c>
      <c r="E319" s="17">
        <v>8</v>
      </c>
      <c r="F319" s="20">
        <v>25</v>
      </c>
      <c r="G319" s="20"/>
      <c r="H319" s="21">
        <f t="shared" si="9"/>
        <v>0</v>
      </c>
      <c r="I319" s="17"/>
      <c r="J319" s="25"/>
      <c r="K319" s="17"/>
    </row>
    <row r="320" s="3" customFormat="1" ht="14" customHeight="1" spans="1:11">
      <c r="A320" s="17">
        <v>318</v>
      </c>
      <c r="B320" s="18" t="s">
        <v>648</v>
      </c>
      <c r="C320" s="18" t="s">
        <v>649</v>
      </c>
      <c r="D320" s="19" t="s">
        <v>14</v>
      </c>
      <c r="E320" s="17">
        <v>8</v>
      </c>
      <c r="F320" s="20">
        <v>165</v>
      </c>
      <c r="G320" s="20"/>
      <c r="H320" s="21">
        <f t="shared" si="9"/>
        <v>0</v>
      </c>
      <c r="I320" s="17"/>
      <c r="J320" s="25"/>
      <c r="K320" s="17"/>
    </row>
    <row r="321" s="3" customFormat="1" ht="14" customHeight="1" spans="1:11">
      <c r="A321" s="17">
        <v>319</v>
      </c>
      <c r="B321" s="18" t="s">
        <v>650</v>
      </c>
      <c r="C321" s="18" t="s">
        <v>651</v>
      </c>
      <c r="D321" s="19" t="s">
        <v>14</v>
      </c>
      <c r="E321" s="17">
        <v>8</v>
      </c>
      <c r="F321" s="20">
        <v>5257</v>
      </c>
      <c r="G321" s="20"/>
      <c r="H321" s="21">
        <f t="shared" si="9"/>
        <v>0</v>
      </c>
      <c r="I321" s="17"/>
      <c r="J321" s="25"/>
      <c r="K321" s="17"/>
    </row>
    <row r="322" s="3" customFormat="1" ht="14" customHeight="1" spans="1:11">
      <c r="A322" s="17">
        <v>320</v>
      </c>
      <c r="B322" s="18" t="s">
        <v>652</v>
      </c>
      <c r="C322" s="18" t="s">
        <v>653</v>
      </c>
      <c r="D322" s="19" t="s">
        <v>14</v>
      </c>
      <c r="E322" s="17">
        <v>8</v>
      </c>
      <c r="F322" s="20">
        <v>5257</v>
      </c>
      <c r="G322" s="20"/>
      <c r="H322" s="21">
        <f t="shared" si="9"/>
        <v>0</v>
      </c>
      <c r="I322" s="17"/>
      <c r="J322" s="25"/>
      <c r="K322" s="17"/>
    </row>
    <row r="323" s="3" customFormat="1" ht="14" customHeight="1" spans="1:11">
      <c r="A323" s="17">
        <v>321</v>
      </c>
      <c r="B323" s="18" t="s">
        <v>654</v>
      </c>
      <c r="C323" s="18" t="s">
        <v>655</v>
      </c>
      <c r="D323" s="19" t="s">
        <v>14</v>
      </c>
      <c r="E323" s="17">
        <v>8</v>
      </c>
      <c r="F323" s="20">
        <v>5430</v>
      </c>
      <c r="G323" s="20"/>
      <c r="H323" s="21">
        <f t="shared" si="9"/>
        <v>0</v>
      </c>
      <c r="I323" s="17"/>
      <c r="J323" s="25"/>
      <c r="K323" s="17"/>
    </row>
    <row r="324" s="3" customFormat="1" ht="14" customHeight="1" spans="1:11">
      <c r="A324" s="17">
        <v>322</v>
      </c>
      <c r="B324" s="18" t="s">
        <v>656</v>
      </c>
      <c r="C324" s="18" t="s">
        <v>657</v>
      </c>
      <c r="D324" s="19" t="s">
        <v>14</v>
      </c>
      <c r="E324" s="17">
        <v>8</v>
      </c>
      <c r="F324" s="20">
        <v>26804</v>
      </c>
      <c r="G324" s="20"/>
      <c r="H324" s="21">
        <f t="shared" si="9"/>
        <v>0</v>
      </c>
      <c r="I324" s="17"/>
      <c r="J324" s="25"/>
      <c r="K324" s="17"/>
    </row>
    <row r="325" s="3" customFormat="1" ht="14" customHeight="1" spans="1:11">
      <c r="A325" s="17">
        <v>323</v>
      </c>
      <c r="B325" s="18" t="s">
        <v>658</v>
      </c>
      <c r="C325" s="18" t="s">
        <v>659</v>
      </c>
      <c r="D325" s="19" t="s">
        <v>14</v>
      </c>
      <c r="E325" s="17">
        <v>8</v>
      </c>
      <c r="F325" s="20">
        <v>24735</v>
      </c>
      <c r="G325" s="20"/>
      <c r="H325" s="21">
        <f t="shared" si="9"/>
        <v>0</v>
      </c>
      <c r="I325" s="17"/>
      <c r="J325" s="25"/>
      <c r="K325" s="17"/>
    </row>
    <row r="326" s="3" customFormat="1" ht="14" customHeight="1" spans="1:11">
      <c r="A326" s="17">
        <v>324</v>
      </c>
      <c r="B326" s="18" t="s">
        <v>660</v>
      </c>
      <c r="C326" s="18" t="s">
        <v>661</v>
      </c>
      <c r="D326" s="19" t="s">
        <v>14</v>
      </c>
      <c r="E326" s="17">
        <v>8</v>
      </c>
      <c r="F326" s="20">
        <v>15515</v>
      </c>
      <c r="G326" s="20"/>
      <c r="H326" s="21">
        <f t="shared" si="9"/>
        <v>0</v>
      </c>
      <c r="I326" s="17"/>
      <c r="J326" s="25"/>
      <c r="K326" s="17"/>
    </row>
    <row r="327" s="3" customFormat="1" ht="14" customHeight="1" spans="1:11">
      <c r="A327" s="17">
        <v>325</v>
      </c>
      <c r="B327" s="18" t="s">
        <v>662</v>
      </c>
      <c r="C327" s="18" t="s">
        <v>663</v>
      </c>
      <c r="D327" s="19" t="s">
        <v>14</v>
      </c>
      <c r="E327" s="17">
        <v>8</v>
      </c>
      <c r="F327" s="20">
        <v>4345</v>
      </c>
      <c r="G327" s="20"/>
      <c r="H327" s="21">
        <f t="shared" si="9"/>
        <v>0</v>
      </c>
      <c r="I327" s="17"/>
      <c r="J327" s="25"/>
      <c r="K327" s="17"/>
    </row>
    <row r="328" s="3" customFormat="1" ht="14" customHeight="1" spans="1:11">
      <c r="A328" s="17">
        <v>326</v>
      </c>
      <c r="B328" s="18" t="s">
        <v>664</v>
      </c>
      <c r="C328" s="18" t="s">
        <v>665</v>
      </c>
      <c r="D328" s="19" t="s">
        <v>14</v>
      </c>
      <c r="E328" s="17">
        <v>8</v>
      </c>
      <c r="F328" s="20">
        <v>31880</v>
      </c>
      <c r="G328" s="20"/>
      <c r="H328" s="21">
        <f t="shared" si="9"/>
        <v>0</v>
      </c>
      <c r="I328" s="17"/>
      <c r="J328" s="25"/>
      <c r="K328" s="17"/>
    </row>
    <row r="329" s="3" customFormat="1" ht="14" customHeight="1" spans="1:11">
      <c r="A329" s="17">
        <v>327</v>
      </c>
      <c r="B329" s="18" t="s">
        <v>666</v>
      </c>
      <c r="C329" s="18" t="s">
        <v>667</v>
      </c>
      <c r="D329" s="19" t="s">
        <v>14</v>
      </c>
      <c r="E329" s="17">
        <v>8</v>
      </c>
      <c r="F329" s="20">
        <v>190</v>
      </c>
      <c r="G329" s="20"/>
      <c r="H329" s="21">
        <f t="shared" si="9"/>
        <v>0</v>
      </c>
      <c r="I329" s="17"/>
      <c r="J329" s="25"/>
      <c r="K329" s="17"/>
    </row>
    <row r="330" s="3" customFormat="1" ht="14" customHeight="1" spans="1:11">
      <c r="A330" s="17">
        <v>328</v>
      </c>
      <c r="B330" s="18" t="s">
        <v>668</v>
      </c>
      <c r="C330" s="18" t="s">
        <v>669</v>
      </c>
      <c r="D330" s="19" t="s">
        <v>14</v>
      </c>
      <c r="E330" s="17">
        <v>8</v>
      </c>
      <c r="F330" s="20">
        <v>23790</v>
      </c>
      <c r="G330" s="20"/>
      <c r="H330" s="21">
        <f t="shared" si="9"/>
        <v>0</v>
      </c>
      <c r="I330" s="17"/>
      <c r="J330" s="25"/>
      <c r="K330" s="17"/>
    </row>
    <row r="331" s="3" customFormat="1" ht="14" customHeight="1" spans="1:11">
      <c r="A331" s="17">
        <v>329</v>
      </c>
      <c r="B331" s="18" t="s">
        <v>670</v>
      </c>
      <c r="C331" s="18" t="s">
        <v>671</v>
      </c>
      <c r="D331" s="19" t="s">
        <v>14</v>
      </c>
      <c r="E331" s="17">
        <v>8</v>
      </c>
      <c r="F331" s="20">
        <v>170</v>
      </c>
      <c r="G331" s="20"/>
      <c r="H331" s="21">
        <f t="shared" si="9"/>
        <v>0</v>
      </c>
      <c r="I331" s="17"/>
      <c r="J331" s="25"/>
      <c r="K331" s="17"/>
    </row>
    <row r="332" s="3" customFormat="1" ht="14" customHeight="1" spans="1:11">
      <c r="A332" s="17">
        <v>330</v>
      </c>
      <c r="B332" s="18" t="s">
        <v>672</v>
      </c>
      <c r="C332" s="18" t="s">
        <v>673</v>
      </c>
      <c r="D332" s="19" t="s">
        <v>14</v>
      </c>
      <c r="E332" s="17">
        <v>8</v>
      </c>
      <c r="F332" s="20">
        <v>7335</v>
      </c>
      <c r="G332" s="20"/>
      <c r="H332" s="21">
        <f t="shared" si="9"/>
        <v>0</v>
      </c>
      <c r="I332" s="17"/>
      <c r="J332" s="25"/>
      <c r="K332" s="17"/>
    </row>
    <row r="333" s="3" customFormat="1" ht="14" customHeight="1" spans="1:11">
      <c r="A333" s="17">
        <v>331</v>
      </c>
      <c r="B333" s="18" t="s">
        <v>674</v>
      </c>
      <c r="C333" s="18" t="s">
        <v>675</v>
      </c>
      <c r="D333" s="19" t="s">
        <v>14</v>
      </c>
      <c r="E333" s="17">
        <v>8</v>
      </c>
      <c r="F333" s="20">
        <v>310</v>
      </c>
      <c r="G333" s="20"/>
      <c r="H333" s="21">
        <f t="shared" si="9"/>
        <v>0</v>
      </c>
      <c r="I333" s="17"/>
      <c r="J333" s="25"/>
      <c r="K333" s="17"/>
    </row>
    <row r="334" s="3" customFormat="1" ht="14" customHeight="1" spans="1:11">
      <c r="A334" s="17">
        <v>332</v>
      </c>
      <c r="B334" s="18" t="s">
        <v>676</v>
      </c>
      <c r="C334" s="18" t="s">
        <v>677</v>
      </c>
      <c r="D334" s="19" t="s">
        <v>14</v>
      </c>
      <c r="E334" s="17">
        <v>8</v>
      </c>
      <c r="F334" s="20">
        <v>1580</v>
      </c>
      <c r="G334" s="20"/>
      <c r="H334" s="21">
        <f t="shared" si="9"/>
        <v>0</v>
      </c>
      <c r="I334" s="17"/>
      <c r="J334" s="25"/>
      <c r="K334" s="17"/>
    </row>
    <row r="335" s="3" customFormat="1" ht="14" customHeight="1" spans="1:11">
      <c r="A335" s="17">
        <v>333</v>
      </c>
      <c r="B335" s="18" t="s">
        <v>678</v>
      </c>
      <c r="C335" s="18" t="s">
        <v>679</v>
      </c>
      <c r="D335" s="19" t="s">
        <v>14</v>
      </c>
      <c r="E335" s="17">
        <v>8</v>
      </c>
      <c r="F335" s="20">
        <v>800</v>
      </c>
      <c r="G335" s="20"/>
      <c r="H335" s="21">
        <f t="shared" si="9"/>
        <v>0</v>
      </c>
      <c r="I335" s="17"/>
      <c r="J335" s="25"/>
      <c r="K335" s="17"/>
    </row>
    <row r="336" s="3" customFormat="1" ht="14" customHeight="1" spans="1:11">
      <c r="A336" s="17">
        <v>334</v>
      </c>
      <c r="B336" s="18" t="s">
        <v>680</v>
      </c>
      <c r="C336" s="18" t="s">
        <v>681</v>
      </c>
      <c r="D336" s="19" t="s">
        <v>14</v>
      </c>
      <c r="E336" s="17">
        <v>8</v>
      </c>
      <c r="F336" s="20">
        <v>5430</v>
      </c>
      <c r="G336" s="20"/>
      <c r="H336" s="21">
        <f t="shared" si="9"/>
        <v>0</v>
      </c>
      <c r="I336" s="17"/>
      <c r="J336" s="25"/>
      <c r="K336" s="17"/>
    </row>
    <row r="337" s="3" customFormat="1" ht="14" customHeight="1" spans="1:11">
      <c r="A337" s="17">
        <v>335</v>
      </c>
      <c r="B337" s="18" t="s">
        <v>682</v>
      </c>
      <c r="C337" s="18" t="s">
        <v>683</v>
      </c>
      <c r="D337" s="19" t="s">
        <v>14</v>
      </c>
      <c r="E337" s="17">
        <v>8</v>
      </c>
      <c r="F337" s="20">
        <v>4380</v>
      </c>
      <c r="G337" s="20"/>
      <c r="H337" s="21">
        <f t="shared" si="9"/>
        <v>0</v>
      </c>
      <c r="I337" s="17"/>
      <c r="J337" s="33"/>
      <c r="K337" s="17"/>
    </row>
    <row r="338" s="4" customFormat="1" ht="21" customHeight="1" spans="1:11">
      <c r="A338" s="17"/>
      <c r="B338" s="27" t="s">
        <v>684</v>
      </c>
      <c r="C338" s="28"/>
      <c r="D338" s="17"/>
      <c r="E338" s="18"/>
      <c r="F338" s="20">
        <f>SUM(F3:F337)</f>
        <v>2360058</v>
      </c>
      <c r="G338" s="20">
        <f>SUM(G3:G337)</f>
        <v>0</v>
      </c>
      <c r="H338" s="29">
        <f>SUM(H3:H337)</f>
        <v>0</v>
      </c>
      <c r="I338" s="34"/>
      <c r="J338" s="35"/>
      <c r="K338" s="18"/>
    </row>
    <row r="339" s="1" customFormat="1" ht="17" customHeight="1" spans="1:11">
      <c r="A339" s="6" t="s">
        <v>685</v>
      </c>
      <c r="B339" s="6" t="s">
        <v>686</v>
      </c>
      <c r="C339" s="6"/>
      <c r="D339" s="30"/>
      <c r="E339" s="31"/>
      <c r="F339" s="10"/>
      <c r="G339"/>
      <c r="H339"/>
      <c r="I339" s="10"/>
      <c r="K339" s="31"/>
    </row>
    <row r="340" s="1" customFormat="1" ht="17" customHeight="1" spans="2:11">
      <c r="B340" s="6" t="s">
        <v>687</v>
      </c>
      <c r="C340" s="6"/>
      <c r="D340" s="30"/>
      <c r="E340" s="31"/>
      <c r="G340"/>
      <c r="H340"/>
      <c r="I340" s="10"/>
      <c r="K340" s="31"/>
    </row>
    <row r="341" s="5" customFormat="1" ht="14" customHeight="1" spans="1:11">
      <c r="A341"/>
      <c r="B341"/>
      <c r="C341"/>
      <c r="D341"/>
      <c r="E341"/>
      <c r="F341" s="32"/>
      <c r="G341"/>
      <c r="H341"/>
      <c r="I341"/>
      <c r="J341"/>
      <c r="K341"/>
    </row>
    <row r="342" s="5" customFormat="1" ht="14" customHeight="1" spans="1:11">
      <c r="A342"/>
      <c r="B342"/>
      <c r="C342"/>
      <c r="D342"/>
      <c r="E342"/>
      <c r="F342" s="32"/>
      <c r="G342"/>
      <c r="H342"/>
      <c r="I342"/>
      <c r="J342"/>
      <c r="K342"/>
    </row>
    <row r="343" s="5" customFormat="1" ht="14" customHeight="1" spans="1:11">
      <c r="A343"/>
      <c r="B343"/>
      <c r="C343"/>
      <c r="D343"/>
      <c r="E343"/>
      <c r="F343" s="32"/>
      <c r="G343"/>
      <c r="H343"/>
      <c r="I343"/>
      <c r="J343"/>
      <c r="K343"/>
    </row>
    <row r="344" s="5" customFormat="1" ht="14" customHeight="1" spans="1:11">
      <c r="A344"/>
      <c r="B344"/>
      <c r="C344"/>
      <c r="D344"/>
      <c r="E344"/>
      <c r="F344" s="32"/>
      <c r="G344"/>
      <c r="H344"/>
      <c r="I344"/>
      <c r="J344"/>
      <c r="K344"/>
    </row>
    <row r="345" s="5" customFormat="1" ht="14" customHeight="1" spans="1:11">
      <c r="A345"/>
      <c r="B345"/>
      <c r="C345"/>
      <c r="D345"/>
      <c r="E345"/>
      <c r="F345" s="32"/>
      <c r="G345"/>
      <c r="H345"/>
      <c r="I345"/>
      <c r="J345"/>
      <c r="K345"/>
    </row>
    <row r="346" s="5" customFormat="1" ht="14" customHeight="1" spans="1:11">
      <c r="A346"/>
      <c r="B346"/>
      <c r="C346"/>
      <c r="D346"/>
      <c r="E346"/>
      <c r="F346" s="32"/>
      <c r="G346"/>
      <c r="H346"/>
      <c r="I346"/>
      <c r="J346"/>
      <c r="K346"/>
    </row>
    <row r="347" s="5" customFormat="1" ht="14" customHeight="1" spans="1:11">
      <c r="A347"/>
      <c r="B347"/>
      <c r="C347"/>
      <c r="D347"/>
      <c r="E347"/>
      <c r="F347" s="32"/>
      <c r="G347"/>
      <c r="H347"/>
      <c r="I347"/>
      <c r="J347"/>
      <c r="K347"/>
    </row>
    <row r="348" s="5" customFormat="1" ht="14" customHeight="1" spans="1:11">
      <c r="A348"/>
      <c r="B348"/>
      <c r="C348"/>
      <c r="D348"/>
      <c r="E348"/>
      <c r="F348" s="32"/>
      <c r="G348"/>
      <c r="H348"/>
      <c r="I348"/>
      <c r="J348"/>
      <c r="K348"/>
    </row>
    <row r="349" s="5" customFormat="1" ht="14" customHeight="1" spans="1:11">
      <c r="A349"/>
      <c r="B349"/>
      <c r="C349"/>
      <c r="D349"/>
      <c r="E349"/>
      <c r="F349" s="32"/>
      <c r="G349"/>
      <c r="H349"/>
      <c r="I349"/>
      <c r="J349"/>
      <c r="K349"/>
    </row>
    <row r="350" s="5" customFormat="1" ht="14" customHeight="1" spans="1:11">
      <c r="A350"/>
      <c r="B350"/>
      <c r="C350"/>
      <c r="D350"/>
      <c r="E350"/>
      <c r="F350" s="32"/>
      <c r="G350"/>
      <c r="H350"/>
      <c r="I350"/>
      <c r="J350"/>
      <c r="K350"/>
    </row>
    <row r="351" s="5" customFormat="1" ht="14" customHeight="1" spans="1:11">
      <c r="A351"/>
      <c r="B351"/>
      <c r="C351"/>
      <c r="D351"/>
      <c r="E351"/>
      <c r="F351" s="32"/>
      <c r="G351"/>
      <c r="H351"/>
      <c r="I351"/>
      <c r="J351"/>
      <c r="K351"/>
    </row>
    <row r="352" s="5" customFormat="1" ht="14" customHeight="1" spans="1:11">
      <c r="A352"/>
      <c r="B352"/>
      <c r="C352"/>
      <c r="D352"/>
      <c r="E352"/>
      <c r="F352" s="32"/>
      <c r="G352"/>
      <c r="H352"/>
      <c r="I352"/>
      <c r="J352"/>
      <c r="K352"/>
    </row>
    <row r="353" s="5" customFormat="1" ht="14" customHeight="1" spans="1:11">
      <c r="A353"/>
      <c r="B353"/>
      <c r="C353"/>
      <c r="D353"/>
      <c r="E353"/>
      <c r="F353" s="32"/>
      <c r="G353"/>
      <c r="H353"/>
      <c r="I353"/>
      <c r="J353"/>
      <c r="K353"/>
    </row>
    <row r="354" s="5" customFormat="1" ht="14" customHeight="1" spans="1:11">
      <c r="A354"/>
      <c r="B354"/>
      <c r="C354"/>
      <c r="D354"/>
      <c r="E354"/>
      <c r="F354" s="32"/>
      <c r="G354"/>
      <c r="H354"/>
      <c r="I354"/>
      <c r="J354"/>
      <c r="K354"/>
    </row>
    <row r="355" s="5" customFormat="1" ht="14" customHeight="1" spans="1:11">
      <c r="A355"/>
      <c r="B355"/>
      <c r="C355"/>
      <c r="D355"/>
      <c r="E355"/>
      <c r="F355" s="32"/>
      <c r="G355"/>
      <c r="H355"/>
      <c r="I355"/>
      <c r="J355"/>
      <c r="K355"/>
    </row>
    <row r="356" s="5" customFormat="1" ht="14" customHeight="1" spans="1:11">
      <c r="A356"/>
      <c r="B356"/>
      <c r="C356"/>
      <c r="D356"/>
      <c r="E356"/>
      <c r="F356" s="32"/>
      <c r="G356"/>
      <c r="H356"/>
      <c r="I356"/>
      <c r="J356"/>
      <c r="K356"/>
    </row>
    <row r="357" s="5" customFormat="1" ht="14" customHeight="1" spans="1:11">
      <c r="A357"/>
      <c r="B357"/>
      <c r="C357"/>
      <c r="D357"/>
      <c r="E357"/>
      <c r="F357" s="32"/>
      <c r="G357"/>
      <c r="H357"/>
      <c r="I357"/>
      <c r="J357"/>
      <c r="K357"/>
    </row>
    <row r="358" s="5" customFormat="1" ht="14" customHeight="1" spans="1:11">
      <c r="A358"/>
      <c r="B358"/>
      <c r="C358"/>
      <c r="D358"/>
      <c r="E358"/>
      <c r="F358" s="32"/>
      <c r="G358"/>
      <c r="H358"/>
      <c r="I358"/>
      <c r="J358"/>
      <c r="K358"/>
    </row>
    <row r="359" s="5" customFormat="1" ht="14" customHeight="1" spans="1:11">
      <c r="A359"/>
      <c r="B359"/>
      <c r="C359"/>
      <c r="D359"/>
      <c r="E359"/>
      <c r="F359" s="32"/>
      <c r="G359"/>
      <c r="H359"/>
      <c r="I359"/>
      <c r="J359"/>
      <c r="K359"/>
    </row>
    <row r="360" s="5" customFormat="1" ht="14" customHeight="1" spans="1:11">
      <c r="A360"/>
      <c r="B360"/>
      <c r="C360"/>
      <c r="D360"/>
      <c r="E360"/>
      <c r="F360" s="32"/>
      <c r="G360"/>
      <c r="H360"/>
      <c r="I360"/>
      <c r="J360"/>
      <c r="K360"/>
    </row>
    <row r="361" s="5" customFormat="1" ht="14" customHeight="1" spans="1:11">
      <c r="A361"/>
      <c r="B361"/>
      <c r="C361"/>
      <c r="D361"/>
      <c r="E361"/>
      <c r="F361" s="32"/>
      <c r="G361"/>
      <c r="H361"/>
      <c r="I361"/>
      <c r="J361"/>
      <c r="K361"/>
    </row>
    <row r="362" s="5" customFormat="1" ht="14" customHeight="1" spans="1:11">
      <c r="A362"/>
      <c r="B362"/>
      <c r="C362"/>
      <c r="D362"/>
      <c r="E362"/>
      <c r="F362" s="32"/>
      <c r="G362"/>
      <c r="H362"/>
      <c r="I362"/>
      <c r="J362"/>
      <c r="K362"/>
    </row>
    <row r="363" s="5" customFormat="1" ht="14" customHeight="1" spans="1:11">
      <c r="A363"/>
      <c r="B363"/>
      <c r="C363"/>
      <c r="D363"/>
      <c r="E363"/>
      <c r="F363" s="32"/>
      <c r="G363"/>
      <c r="H363"/>
      <c r="I363"/>
      <c r="J363"/>
      <c r="K363"/>
    </row>
    <row r="364" s="5" customFormat="1" ht="14" customHeight="1" spans="1:11">
      <c r="A364"/>
      <c r="B364"/>
      <c r="C364"/>
      <c r="D364"/>
      <c r="E364"/>
      <c r="F364" s="32"/>
      <c r="G364"/>
      <c r="H364"/>
      <c r="I364"/>
      <c r="J364"/>
      <c r="K364"/>
    </row>
    <row r="365" s="5" customFormat="1" ht="14" customHeight="1" spans="1:11">
      <c r="A365"/>
      <c r="B365"/>
      <c r="C365"/>
      <c r="D365"/>
      <c r="E365"/>
      <c r="F365" s="32"/>
      <c r="G365"/>
      <c r="H365"/>
      <c r="I365"/>
      <c r="J365"/>
      <c r="K365"/>
    </row>
    <row r="366" s="5" customFormat="1" ht="14" customHeight="1" spans="1:11">
      <c r="A366"/>
      <c r="B366"/>
      <c r="C366"/>
      <c r="D366"/>
      <c r="E366"/>
      <c r="F366" s="32"/>
      <c r="G366"/>
      <c r="H366"/>
      <c r="I366"/>
      <c r="J366"/>
      <c r="K366"/>
    </row>
    <row r="367" s="5" customFormat="1" ht="14" customHeight="1" spans="1:11">
      <c r="A367"/>
      <c r="B367"/>
      <c r="C367"/>
      <c r="D367"/>
      <c r="E367"/>
      <c r="F367" s="32"/>
      <c r="G367"/>
      <c r="H367"/>
      <c r="I367"/>
      <c r="J367"/>
      <c r="K367"/>
    </row>
    <row r="368" s="5" customFormat="1" ht="14" customHeight="1" spans="1:11">
      <c r="A368"/>
      <c r="B368"/>
      <c r="C368"/>
      <c r="D368"/>
      <c r="E368"/>
      <c r="F368" s="32"/>
      <c r="G368"/>
      <c r="H368"/>
      <c r="I368"/>
      <c r="J368"/>
      <c r="K368"/>
    </row>
    <row r="369" s="5" customFormat="1" ht="14" customHeight="1" spans="1:11">
      <c r="A369"/>
      <c r="B369"/>
      <c r="C369"/>
      <c r="D369"/>
      <c r="E369"/>
      <c r="F369" s="32"/>
      <c r="G369"/>
      <c r="H369"/>
      <c r="I369"/>
      <c r="J369"/>
      <c r="K369"/>
    </row>
    <row r="370" s="5" customFormat="1" ht="14" customHeight="1" spans="1:11">
      <c r="A370"/>
      <c r="B370"/>
      <c r="C370"/>
      <c r="D370"/>
      <c r="E370"/>
      <c r="F370" s="32"/>
      <c r="G370"/>
      <c r="H370"/>
      <c r="I370"/>
      <c r="J370"/>
      <c r="K370"/>
    </row>
    <row r="371" s="5" customFormat="1" ht="14" customHeight="1" spans="1:11">
      <c r="A371"/>
      <c r="B371"/>
      <c r="C371"/>
      <c r="D371"/>
      <c r="E371"/>
      <c r="F371" s="32"/>
      <c r="G371"/>
      <c r="H371"/>
      <c r="I371"/>
      <c r="J371"/>
      <c r="K371"/>
    </row>
    <row r="372" s="5" customFormat="1" ht="14" customHeight="1" spans="1:11">
      <c r="A372"/>
      <c r="B372"/>
      <c r="C372"/>
      <c r="D372"/>
      <c r="E372"/>
      <c r="F372" s="32"/>
      <c r="G372"/>
      <c r="H372"/>
      <c r="I372"/>
      <c r="J372"/>
      <c r="K372"/>
    </row>
    <row r="373" s="5" customFormat="1" ht="14" customHeight="1" spans="1:11">
      <c r="A373"/>
      <c r="B373"/>
      <c r="C373"/>
      <c r="D373"/>
      <c r="E373"/>
      <c r="F373" s="32"/>
      <c r="G373"/>
      <c r="H373"/>
      <c r="I373"/>
      <c r="J373"/>
      <c r="K373"/>
    </row>
    <row r="374" s="5" customFormat="1" ht="14" customHeight="1" spans="1:11">
      <c r="A374"/>
      <c r="B374"/>
      <c r="C374"/>
      <c r="D374"/>
      <c r="E374"/>
      <c r="F374" s="32"/>
      <c r="G374"/>
      <c r="H374"/>
      <c r="I374"/>
      <c r="J374"/>
      <c r="K374"/>
    </row>
    <row r="375" s="5" customFormat="1" ht="14" customHeight="1" spans="1:11">
      <c r="A375"/>
      <c r="B375"/>
      <c r="C375"/>
      <c r="D375"/>
      <c r="E375"/>
      <c r="F375" s="32"/>
      <c r="G375"/>
      <c r="H375"/>
      <c r="I375"/>
      <c r="J375"/>
      <c r="K375"/>
    </row>
    <row r="376" s="5" customFormat="1" ht="14" customHeight="1" spans="1:11">
      <c r="A376"/>
      <c r="B376"/>
      <c r="C376"/>
      <c r="D376"/>
      <c r="E376"/>
      <c r="F376" s="32"/>
      <c r="G376"/>
      <c r="H376"/>
      <c r="I376"/>
      <c r="J376"/>
      <c r="K376"/>
    </row>
    <row r="377" s="5" customFormat="1" ht="14" customHeight="1" spans="1:11">
      <c r="A377"/>
      <c r="B377"/>
      <c r="C377"/>
      <c r="D377"/>
      <c r="E377"/>
      <c r="F377" s="32"/>
      <c r="G377"/>
      <c r="H377"/>
      <c r="I377"/>
      <c r="J377"/>
      <c r="K377"/>
    </row>
    <row r="378" s="5" customFormat="1" ht="14" customHeight="1" spans="1:11">
      <c r="A378"/>
      <c r="B378"/>
      <c r="C378"/>
      <c r="D378"/>
      <c r="E378"/>
      <c r="F378" s="32"/>
      <c r="G378"/>
      <c r="H378"/>
      <c r="I378"/>
      <c r="J378"/>
      <c r="K378"/>
    </row>
    <row r="379" s="5" customFormat="1" ht="14" customHeight="1" spans="1:11">
      <c r="A379"/>
      <c r="B379"/>
      <c r="C379"/>
      <c r="D379"/>
      <c r="E379"/>
      <c r="F379" s="32"/>
      <c r="G379"/>
      <c r="H379"/>
      <c r="I379"/>
      <c r="J379"/>
      <c r="K379"/>
    </row>
    <row r="380" s="5" customFormat="1" ht="14" customHeight="1" spans="1:11">
      <c r="A380"/>
      <c r="B380"/>
      <c r="C380"/>
      <c r="D380"/>
      <c r="E380"/>
      <c r="F380" s="32"/>
      <c r="G380"/>
      <c r="H380"/>
      <c r="I380"/>
      <c r="J380"/>
      <c r="K380"/>
    </row>
    <row r="381" s="5" customFormat="1" ht="14" customHeight="1" spans="1:11">
      <c r="A381"/>
      <c r="B381"/>
      <c r="C381"/>
      <c r="D381"/>
      <c r="E381"/>
      <c r="F381" s="32"/>
      <c r="G381"/>
      <c r="H381"/>
      <c r="I381"/>
      <c r="J381"/>
      <c r="K381"/>
    </row>
    <row r="382" s="5" customFormat="1" ht="14" customHeight="1" spans="1:11">
      <c r="A382"/>
      <c r="B382"/>
      <c r="C382"/>
      <c r="D382"/>
      <c r="E382"/>
      <c r="F382" s="32"/>
      <c r="G382"/>
      <c r="H382"/>
      <c r="I382"/>
      <c r="J382"/>
      <c r="K382"/>
    </row>
    <row r="383" s="5" customFormat="1" ht="14" customHeight="1" spans="1:11">
      <c r="A383"/>
      <c r="B383"/>
      <c r="C383"/>
      <c r="D383"/>
      <c r="E383"/>
      <c r="F383" s="32"/>
      <c r="G383"/>
      <c r="H383"/>
      <c r="I383"/>
      <c r="J383"/>
      <c r="K383"/>
    </row>
    <row r="384" s="5" customFormat="1" ht="14" customHeight="1" spans="1:11">
      <c r="A384"/>
      <c r="B384"/>
      <c r="C384"/>
      <c r="D384"/>
      <c r="E384"/>
      <c r="F384" s="32"/>
      <c r="G384"/>
      <c r="H384"/>
      <c r="I384"/>
      <c r="J384"/>
      <c r="K384"/>
    </row>
    <row r="385" s="5" customFormat="1" ht="14" customHeight="1" spans="1:11">
      <c r="A385"/>
      <c r="B385"/>
      <c r="C385"/>
      <c r="D385"/>
      <c r="E385"/>
      <c r="F385" s="32"/>
      <c r="G385"/>
      <c r="H385"/>
      <c r="I385"/>
      <c r="J385"/>
      <c r="K385"/>
    </row>
    <row r="386" s="5" customFormat="1" ht="14" customHeight="1" spans="1:11">
      <c r="A386"/>
      <c r="B386"/>
      <c r="C386"/>
      <c r="D386"/>
      <c r="E386"/>
      <c r="F386" s="32"/>
      <c r="G386"/>
      <c r="H386"/>
      <c r="I386"/>
      <c r="J386"/>
      <c r="K386"/>
    </row>
    <row r="387" s="1" customFormat="1" ht="13.5" spans="1:11">
      <c r="A387"/>
      <c r="B387"/>
      <c r="C387"/>
      <c r="D387"/>
      <c r="E387"/>
      <c r="F387" s="32"/>
      <c r="G387"/>
      <c r="H387"/>
      <c r="I387"/>
      <c r="J387"/>
      <c r="K387"/>
    </row>
    <row r="388" s="1" customFormat="1" ht="13.5" spans="1:11">
      <c r="A388"/>
      <c r="B388"/>
      <c r="C388"/>
      <c r="D388"/>
      <c r="E388"/>
      <c r="F388" s="32"/>
      <c r="G388"/>
      <c r="H388"/>
      <c r="I388"/>
      <c r="J388"/>
      <c r="K388"/>
    </row>
    <row r="389" s="1" customFormat="1" ht="13.5" spans="1:11">
      <c r="A389"/>
      <c r="B389"/>
      <c r="C389"/>
      <c r="D389"/>
      <c r="E389"/>
      <c r="F389" s="32"/>
      <c r="G389"/>
      <c r="H389"/>
      <c r="I389"/>
      <c r="J389"/>
      <c r="K389"/>
    </row>
    <row r="390" s="1" customFormat="1" ht="13.5" spans="1:11">
      <c r="A390"/>
      <c r="B390"/>
      <c r="C390"/>
      <c r="D390"/>
      <c r="E390"/>
      <c r="F390" s="32"/>
      <c r="G390"/>
      <c r="H390"/>
      <c r="I390"/>
      <c r="J390"/>
      <c r="K390"/>
    </row>
    <row r="391" s="1" customFormat="1" ht="13.5" spans="1:11">
      <c r="A391"/>
      <c r="B391"/>
      <c r="C391"/>
      <c r="D391"/>
      <c r="E391"/>
      <c r="F391" s="32"/>
      <c r="G391"/>
      <c r="H391"/>
      <c r="I391"/>
      <c r="J391"/>
      <c r="K391"/>
    </row>
    <row r="392" s="1" customFormat="1" ht="13.5" spans="1:11">
      <c r="A392"/>
      <c r="B392"/>
      <c r="C392"/>
      <c r="D392"/>
      <c r="E392"/>
      <c r="F392" s="32"/>
      <c r="G392"/>
      <c r="H392"/>
      <c r="I392"/>
      <c r="J392"/>
      <c r="K392"/>
    </row>
    <row r="393" s="1" customFormat="1" ht="13.5" spans="1:11">
      <c r="A393"/>
      <c r="B393"/>
      <c r="C393"/>
      <c r="D393"/>
      <c r="E393"/>
      <c r="F393" s="32"/>
      <c r="G393"/>
      <c r="H393"/>
      <c r="I393"/>
      <c r="J393"/>
      <c r="K393"/>
    </row>
    <row r="394" s="1" customFormat="1" ht="13.5" spans="1:11">
      <c r="A394"/>
      <c r="B394"/>
      <c r="C394"/>
      <c r="D394"/>
      <c r="E394"/>
      <c r="F394" s="32"/>
      <c r="G394"/>
      <c r="H394"/>
      <c r="I394"/>
      <c r="J394"/>
      <c r="K394"/>
    </row>
    <row r="395" s="1" customFormat="1" ht="13.5" spans="1:11">
      <c r="A395"/>
      <c r="B395"/>
      <c r="C395"/>
      <c r="D395"/>
      <c r="E395"/>
      <c r="F395" s="32"/>
      <c r="G395"/>
      <c r="H395"/>
      <c r="I395"/>
      <c r="J395"/>
      <c r="K395"/>
    </row>
    <row r="396" s="1" customFormat="1" ht="13.5" spans="1:11">
      <c r="A396"/>
      <c r="B396"/>
      <c r="C396"/>
      <c r="D396"/>
      <c r="E396"/>
      <c r="F396" s="32"/>
      <c r="G396"/>
      <c r="H396"/>
      <c r="I396"/>
      <c r="J396"/>
      <c r="K396"/>
    </row>
    <row r="397" s="1" customFormat="1" ht="13.5" spans="1:11">
      <c r="A397"/>
      <c r="B397"/>
      <c r="C397"/>
      <c r="D397"/>
      <c r="E397"/>
      <c r="F397" s="32"/>
      <c r="G397"/>
      <c r="H397"/>
      <c r="I397"/>
      <c r="J397"/>
      <c r="K397"/>
    </row>
    <row r="398" s="1" customFormat="1" ht="13.5" spans="1:11">
      <c r="A398"/>
      <c r="B398"/>
      <c r="C398"/>
      <c r="D398"/>
      <c r="E398"/>
      <c r="F398" s="32"/>
      <c r="G398"/>
      <c r="H398"/>
      <c r="I398"/>
      <c r="J398"/>
      <c r="K398"/>
    </row>
    <row r="399" s="1" customFormat="1" ht="13.5" spans="1:11">
      <c r="A399"/>
      <c r="B399"/>
      <c r="C399"/>
      <c r="D399"/>
      <c r="E399"/>
      <c r="F399" s="32"/>
      <c r="G399"/>
      <c r="H399"/>
      <c r="I399"/>
      <c r="J399"/>
      <c r="K399"/>
    </row>
    <row r="400" s="1" customFormat="1" ht="13.5" spans="1:11">
      <c r="A400"/>
      <c r="B400"/>
      <c r="C400"/>
      <c r="D400"/>
      <c r="E400"/>
      <c r="F400" s="32"/>
      <c r="G400"/>
      <c r="H400"/>
      <c r="I400"/>
      <c r="J400"/>
      <c r="K400"/>
    </row>
    <row r="401" s="1" customFormat="1" ht="13.5" spans="1:11">
      <c r="A401"/>
      <c r="B401"/>
      <c r="C401"/>
      <c r="D401"/>
      <c r="E401"/>
      <c r="F401" s="32"/>
      <c r="G401"/>
      <c r="H401"/>
      <c r="I401"/>
      <c r="J401"/>
      <c r="K401"/>
    </row>
    <row r="402" s="1" customFormat="1" ht="13.5" spans="1:11">
      <c r="A402"/>
      <c r="B402"/>
      <c r="C402"/>
      <c r="D402"/>
      <c r="E402"/>
      <c r="F402" s="32"/>
      <c r="G402"/>
      <c r="H402"/>
      <c r="I402"/>
      <c r="J402"/>
      <c r="K402"/>
    </row>
    <row r="403" s="1" customFormat="1" ht="13.5" spans="1:11">
      <c r="A403"/>
      <c r="B403"/>
      <c r="C403"/>
      <c r="D403"/>
      <c r="E403"/>
      <c r="F403" s="32"/>
      <c r="G403"/>
      <c r="H403"/>
      <c r="I403"/>
      <c r="J403"/>
      <c r="K403"/>
    </row>
    <row r="404" s="1" customFormat="1" ht="13.5" spans="1:11">
      <c r="A404"/>
      <c r="B404"/>
      <c r="C404"/>
      <c r="D404"/>
      <c r="E404"/>
      <c r="F404" s="32"/>
      <c r="G404"/>
      <c r="H404"/>
      <c r="I404"/>
      <c r="J404"/>
      <c r="K404"/>
    </row>
    <row r="405" s="1" customFormat="1" ht="13.5" spans="1:11">
      <c r="A405"/>
      <c r="B405"/>
      <c r="C405"/>
      <c r="D405"/>
      <c r="E405"/>
      <c r="F405" s="32"/>
      <c r="G405"/>
      <c r="H405"/>
      <c r="I405"/>
      <c r="J405"/>
      <c r="K405"/>
    </row>
    <row r="406" s="1" customFormat="1" ht="13.5" spans="1:11">
      <c r="A406"/>
      <c r="B406"/>
      <c r="C406"/>
      <c r="D406"/>
      <c r="E406"/>
      <c r="F406" s="32"/>
      <c r="G406"/>
      <c r="H406"/>
      <c r="I406"/>
      <c r="J406"/>
      <c r="K406"/>
    </row>
    <row r="407" s="1" customFormat="1" ht="13.5" spans="1:11">
      <c r="A407"/>
      <c r="B407"/>
      <c r="C407"/>
      <c r="D407"/>
      <c r="E407"/>
      <c r="F407" s="32"/>
      <c r="G407"/>
      <c r="H407"/>
      <c r="I407"/>
      <c r="J407"/>
      <c r="K407"/>
    </row>
    <row r="408" s="1" customFormat="1" ht="13.5" spans="1:11">
      <c r="A408"/>
      <c r="B408"/>
      <c r="C408"/>
      <c r="D408"/>
      <c r="E408"/>
      <c r="F408" s="32"/>
      <c r="G408"/>
      <c r="H408"/>
      <c r="I408"/>
      <c r="J408"/>
      <c r="K408"/>
    </row>
    <row r="409" s="1" customFormat="1" ht="13.5" spans="1:11">
      <c r="A409"/>
      <c r="B409"/>
      <c r="C409"/>
      <c r="D409"/>
      <c r="E409"/>
      <c r="F409" s="32"/>
      <c r="G409"/>
      <c r="H409"/>
      <c r="I409"/>
      <c r="J409"/>
      <c r="K409"/>
    </row>
    <row r="410" s="1" customFormat="1" ht="13.5" spans="1:11">
      <c r="A410"/>
      <c r="B410"/>
      <c r="C410"/>
      <c r="D410"/>
      <c r="E410"/>
      <c r="F410" s="32"/>
      <c r="G410"/>
      <c r="H410"/>
      <c r="I410"/>
      <c r="J410"/>
      <c r="K410"/>
    </row>
    <row r="411" s="1" customFormat="1" ht="13.5" spans="1:11">
      <c r="A411"/>
      <c r="B411"/>
      <c r="C411"/>
      <c r="D411"/>
      <c r="E411"/>
      <c r="F411" s="32"/>
      <c r="G411"/>
      <c r="H411"/>
      <c r="I411"/>
      <c r="J411"/>
      <c r="K411"/>
    </row>
    <row r="412" s="1" customFormat="1" ht="13.5" spans="1:11">
      <c r="A412"/>
      <c r="B412"/>
      <c r="C412"/>
      <c r="D412"/>
      <c r="E412"/>
      <c r="F412" s="32"/>
      <c r="G412"/>
      <c r="H412"/>
      <c r="I412"/>
      <c r="J412"/>
      <c r="K412"/>
    </row>
    <row r="413" s="1" customFormat="1" ht="13.5" spans="1:11">
      <c r="A413"/>
      <c r="B413"/>
      <c r="C413"/>
      <c r="D413"/>
      <c r="E413"/>
      <c r="F413" s="32"/>
      <c r="G413"/>
      <c r="H413"/>
      <c r="I413"/>
      <c r="J413"/>
      <c r="K413"/>
    </row>
    <row r="414" s="1" customFormat="1" ht="13.5" spans="1:11">
      <c r="A414"/>
      <c r="B414"/>
      <c r="C414"/>
      <c r="D414"/>
      <c r="E414"/>
      <c r="F414" s="32"/>
      <c r="G414"/>
      <c r="H414"/>
      <c r="I414"/>
      <c r="J414"/>
      <c r="K414"/>
    </row>
    <row r="415" s="1" customFormat="1" ht="13.5" spans="1:11">
      <c r="A415"/>
      <c r="B415"/>
      <c r="C415"/>
      <c r="D415"/>
      <c r="E415"/>
      <c r="F415" s="32"/>
      <c r="G415"/>
      <c r="H415"/>
      <c r="I415"/>
      <c r="J415"/>
      <c r="K415"/>
    </row>
    <row r="416" s="1" customFormat="1" ht="13.5" spans="1:11">
      <c r="A416"/>
      <c r="B416"/>
      <c r="C416"/>
      <c r="D416"/>
      <c r="E416"/>
      <c r="F416" s="32"/>
      <c r="G416"/>
      <c r="H416"/>
      <c r="I416"/>
      <c r="J416"/>
      <c r="K416"/>
    </row>
    <row r="417" s="1" customFormat="1" ht="13.5" spans="1:11">
      <c r="A417"/>
      <c r="B417"/>
      <c r="C417"/>
      <c r="D417"/>
      <c r="E417"/>
      <c r="F417" s="32"/>
      <c r="G417"/>
      <c r="H417"/>
      <c r="I417"/>
      <c r="J417"/>
      <c r="K417"/>
    </row>
    <row r="418" s="1" customFormat="1" ht="13.5" spans="1:11">
      <c r="A418"/>
      <c r="B418"/>
      <c r="C418"/>
      <c r="D418"/>
      <c r="E418"/>
      <c r="F418" s="32"/>
      <c r="G418"/>
      <c r="H418"/>
      <c r="I418"/>
      <c r="J418"/>
      <c r="K418"/>
    </row>
    <row r="419" s="1" customFormat="1" ht="13.5" spans="1:11">
      <c r="A419"/>
      <c r="B419"/>
      <c r="C419"/>
      <c r="D419"/>
      <c r="E419"/>
      <c r="F419" s="32"/>
      <c r="G419"/>
      <c r="H419"/>
      <c r="I419"/>
      <c r="J419"/>
      <c r="K419"/>
    </row>
    <row r="420" s="1" customFormat="1" ht="13.5" spans="1:11">
      <c r="A420"/>
      <c r="B420"/>
      <c r="C420"/>
      <c r="D420"/>
      <c r="E420"/>
      <c r="F420" s="32"/>
      <c r="G420"/>
      <c r="H420"/>
      <c r="I420"/>
      <c r="J420"/>
      <c r="K420"/>
    </row>
    <row r="421" s="1" customFormat="1" ht="13.5" spans="1:11">
      <c r="A421"/>
      <c r="B421"/>
      <c r="C421"/>
      <c r="D421"/>
      <c r="E421"/>
      <c r="F421" s="32"/>
      <c r="G421"/>
      <c r="H421"/>
      <c r="I421"/>
      <c r="J421"/>
      <c r="K421"/>
    </row>
    <row r="422" s="1" customFormat="1" ht="13.5" spans="1:11">
      <c r="A422"/>
      <c r="B422"/>
      <c r="C422"/>
      <c r="D422"/>
      <c r="E422"/>
      <c r="F422" s="32"/>
      <c r="G422"/>
      <c r="H422"/>
      <c r="I422"/>
      <c r="J422"/>
      <c r="K422"/>
    </row>
    <row r="423" s="1" customFormat="1" ht="13.5" spans="1:11">
      <c r="A423"/>
      <c r="B423"/>
      <c r="C423"/>
      <c r="D423"/>
      <c r="E423"/>
      <c r="F423" s="32"/>
      <c r="G423"/>
      <c r="H423"/>
      <c r="I423"/>
      <c r="J423"/>
      <c r="K423"/>
    </row>
    <row r="424" s="1" customFormat="1" ht="13.5" spans="1:11">
      <c r="A424"/>
      <c r="B424"/>
      <c r="C424"/>
      <c r="D424"/>
      <c r="E424"/>
      <c r="F424" s="32"/>
      <c r="G424"/>
      <c r="H424"/>
      <c r="I424"/>
      <c r="J424"/>
      <c r="K424"/>
    </row>
    <row r="425" s="1" customFormat="1" ht="13.5" spans="1:11">
      <c r="A425"/>
      <c r="B425"/>
      <c r="C425"/>
      <c r="D425"/>
      <c r="E425"/>
      <c r="F425" s="32"/>
      <c r="G425"/>
      <c r="H425"/>
      <c r="I425"/>
      <c r="J425"/>
      <c r="K425"/>
    </row>
    <row r="426" s="1" customFormat="1" ht="13.5" spans="1:11">
      <c r="A426"/>
      <c r="B426"/>
      <c r="C426"/>
      <c r="D426"/>
      <c r="E426"/>
      <c r="F426" s="32"/>
      <c r="G426"/>
      <c r="H426"/>
      <c r="I426"/>
      <c r="J426"/>
      <c r="K426"/>
    </row>
    <row r="427" s="1" customFormat="1" ht="13.5" spans="1:11">
      <c r="A427"/>
      <c r="B427"/>
      <c r="C427"/>
      <c r="D427"/>
      <c r="E427"/>
      <c r="F427" s="32"/>
      <c r="G427"/>
      <c r="H427"/>
      <c r="I427"/>
      <c r="J427"/>
      <c r="K427"/>
    </row>
    <row r="428" s="1" customFormat="1" ht="13.5" spans="1:11">
      <c r="A428"/>
      <c r="B428"/>
      <c r="C428"/>
      <c r="D428"/>
      <c r="E428"/>
      <c r="F428" s="32"/>
      <c r="G428"/>
      <c r="H428"/>
      <c r="I428"/>
      <c r="J428"/>
      <c r="K428"/>
    </row>
    <row r="429" s="1" customFormat="1" ht="13.5" spans="1:11">
      <c r="A429"/>
      <c r="B429"/>
      <c r="C429"/>
      <c r="D429"/>
      <c r="E429"/>
      <c r="F429" s="32"/>
      <c r="G429"/>
      <c r="H429"/>
      <c r="I429"/>
      <c r="J429"/>
      <c r="K429"/>
    </row>
    <row r="430" s="1" customFormat="1" ht="13.5" spans="1:11">
      <c r="A430"/>
      <c r="B430"/>
      <c r="C430"/>
      <c r="D430"/>
      <c r="E430"/>
      <c r="F430" s="32"/>
      <c r="G430"/>
      <c r="H430"/>
      <c r="I430"/>
      <c r="J430"/>
      <c r="K430"/>
    </row>
    <row r="431" s="1" customFormat="1" ht="13.5" spans="1:11">
      <c r="A431"/>
      <c r="B431"/>
      <c r="C431"/>
      <c r="D431"/>
      <c r="E431"/>
      <c r="F431" s="32"/>
      <c r="G431"/>
      <c r="H431"/>
      <c r="I431"/>
      <c r="J431"/>
      <c r="K431"/>
    </row>
    <row r="432" s="1" customFormat="1" ht="13.5" spans="1:11">
      <c r="A432"/>
      <c r="B432"/>
      <c r="C432"/>
      <c r="D432"/>
      <c r="E432"/>
      <c r="F432" s="32"/>
      <c r="G432"/>
      <c r="H432"/>
      <c r="I432"/>
      <c r="J432"/>
      <c r="K432"/>
    </row>
    <row r="433" s="1" customFormat="1" ht="13.5" spans="1:11">
      <c r="A433"/>
      <c r="B433"/>
      <c r="C433"/>
      <c r="D433"/>
      <c r="E433"/>
      <c r="F433" s="32"/>
      <c r="G433"/>
      <c r="H433"/>
      <c r="I433"/>
      <c r="J433"/>
      <c r="K433"/>
    </row>
    <row r="434" s="1" customFormat="1" ht="13.5" spans="1:11">
      <c r="A434"/>
      <c r="B434"/>
      <c r="C434"/>
      <c r="D434"/>
      <c r="E434"/>
      <c r="F434" s="32"/>
      <c r="G434"/>
      <c r="H434"/>
      <c r="I434"/>
      <c r="J434"/>
      <c r="K434"/>
    </row>
    <row r="435" s="1" customFormat="1" ht="13.5" spans="1:11">
      <c r="A435"/>
      <c r="B435"/>
      <c r="C435"/>
      <c r="D435"/>
      <c r="E435"/>
      <c r="F435" s="32"/>
      <c r="G435"/>
      <c r="H435"/>
      <c r="I435"/>
      <c r="J435"/>
      <c r="K435"/>
    </row>
    <row r="436" s="1" customFormat="1" ht="13.5" spans="1:11">
      <c r="A436"/>
      <c r="B436"/>
      <c r="C436"/>
      <c r="D436"/>
      <c r="E436"/>
      <c r="F436" s="32"/>
      <c r="G436"/>
      <c r="H436"/>
      <c r="I436"/>
      <c r="J436"/>
      <c r="K436"/>
    </row>
    <row r="437" s="1" customFormat="1" ht="13.5" spans="1:11">
      <c r="A437"/>
      <c r="B437"/>
      <c r="C437"/>
      <c r="D437"/>
      <c r="E437"/>
      <c r="F437" s="32"/>
      <c r="G437"/>
      <c r="H437"/>
      <c r="I437"/>
      <c r="J437"/>
      <c r="K437"/>
    </row>
    <row r="438" s="1" customFormat="1" ht="13.5" spans="1:11">
      <c r="A438"/>
      <c r="B438"/>
      <c r="C438"/>
      <c r="D438"/>
      <c r="E438"/>
      <c r="F438" s="32"/>
      <c r="G438"/>
      <c r="H438"/>
      <c r="I438"/>
      <c r="J438"/>
      <c r="K438"/>
    </row>
    <row r="439" s="1" customFormat="1" ht="13.5" spans="1:11">
      <c r="A439"/>
      <c r="B439"/>
      <c r="C439"/>
      <c r="D439"/>
      <c r="E439"/>
      <c r="F439" s="32"/>
      <c r="G439"/>
      <c r="H439"/>
      <c r="I439"/>
      <c r="J439"/>
      <c r="K439"/>
    </row>
    <row r="440" s="1" customFormat="1" ht="13.5" spans="1:11">
      <c r="A440"/>
      <c r="B440"/>
      <c r="C440"/>
      <c r="D440"/>
      <c r="E440"/>
      <c r="F440" s="32"/>
      <c r="G440"/>
      <c r="H440"/>
      <c r="I440"/>
      <c r="J440"/>
      <c r="K440"/>
    </row>
    <row r="441" s="1" customFormat="1" ht="13.5" spans="1:11">
      <c r="A441"/>
      <c r="B441"/>
      <c r="C441"/>
      <c r="D441"/>
      <c r="E441"/>
      <c r="F441" s="32"/>
      <c r="G441"/>
      <c r="H441"/>
      <c r="I441"/>
      <c r="J441"/>
      <c r="K441"/>
    </row>
    <row r="442" s="1" customFormat="1" ht="13.5" spans="1:11">
      <c r="A442"/>
      <c r="B442"/>
      <c r="C442"/>
      <c r="D442"/>
      <c r="E442"/>
      <c r="F442" s="32"/>
      <c r="G442"/>
      <c r="H442"/>
      <c r="I442"/>
      <c r="J442"/>
      <c r="K442"/>
    </row>
    <row r="443" s="1" customFormat="1" ht="13.5" spans="1:11">
      <c r="A443"/>
      <c r="B443"/>
      <c r="C443"/>
      <c r="D443"/>
      <c r="E443"/>
      <c r="F443" s="32"/>
      <c r="G443"/>
      <c r="H443"/>
      <c r="I443"/>
      <c r="J443"/>
      <c r="K443"/>
    </row>
    <row r="444" s="1" customFormat="1" ht="13.5" spans="1:11">
      <c r="A444"/>
      <c r="B444"/>
      <c r="C444"/>
      <c r="D444"/>
      <c r="E444"/>
      <c r="F444" s="32"/>
      <c r="G444"/>
      <c r="H444"/>
      <c r="I444"/>
      <c r="J444"/>
      <c r="K444"/>
    </row>
    <row r="445" s="1" customFormat="1" ht="13.5" spans="1:11">
      <c r="A445"/>
      <c r="B445"/>
      <c r="C445"/>
      <c r="D445"/>
      <c r="E445"/>
      <c r="F445" s="32"/>
      <c r="G445"/>
      <c r="H445"/>
      <c r="I445"/>
      <c r="J445"/>
      <c r="K445"/>
    </row>
    <row r="446" s="1" customFormat="1" ht="13.5" spans="1:11">
      <c r="A446"/>
      <c r="B446"/>
      <c r="C446"/>
      <c r="D446"/>
      <c r="E446"/>
      <c r="F446" s="32"/>
      <c r="G446"/>
      <c r="H446"/>
      <c r="I446"/>
      <c r="J446"/>
      <c r="K446"/>
    </row>
    <row r="447" s="1" customFormat="1" ht="13.5" spans="1:11">
      <c r="A447"/>
      <c r="B447"/>
      <c r="C447"/>
      <c r="D447"/>
      <c r="E447"/>
      <c r="F447" s="32"/>
      <c r="G447"/>
      <c r="H447"/>
      <c r="I447"/>
      <c r="J447"/>
      <c r="K447"/>
    </row>
    <row r="448" s="1" customFormat="1" ht="13.5" spans="1:11">
      <c r="A448"/>
      <c r="B448"/>
      <c r="C448"/>
      <c r="D448"/>
      <c r="E448"/>
      <c r="F448" s="32"/>
      <c r="G448"/>
      <c r="H448"/>
      <c r="I448"/>
      <c r="J448"/>
      <c r="K448"/>
    </row>
    <row r="449" s="1" customFormat="1" ht="13.5" spans="1:11">
      <c r="A449"/>
      <c r="B449"/>
      <c r="C449"/>
      <c r="D449"/>
      <c r="E449"/>
      <c r="F449" s="32"/>
      <c r="G449"/>
      <c r="H449"/>
      <c r="I449"/>
      <c r="J449"/>
      <c r="K449"/>
    </row>
    <row r="450" s="1" customFormat="1" ht="13.5" spans="1:11">
      <c r="A450"/>
      <c r="B450"/>
      <c r="C450"/>
      <c r="D450"/>
      <c r="E450"/>
      <c r="F450" s="32"/>
      <c r="G450"/>
      <c r="H450"/>
      <c r="I450"/>
      <c r="J450"/>
      <c r="K450"/>
    </row>
    <row r="451" s="1" customFormat="1" ht="13.5" spans="1:11">
      <c r="A451"/>
      <c r="B451"/>
      <c r="C451"/>
      <c r="D451"/>
      <c r="E451"/>
      <c r="F451" s="32"/>
      <c r="G451"/>
      <c r="H451"/>
      <c r="I451"/>
      <c r="J451"/>
      <c r="K451"/>
    </row>
    <row r="452" s="1" customFormat="1" ht="13.5" spans="1:11">
      <c r="A452"/>
      <c r="B452"/>
      <c r="C452"/>
      <c r="D452"/>
      <c r="E452"/>
      <c r="F452" s="32"/>
      <c r="G452"/>
      <c r="H452"/>
      <c r="I452"/>
      <c r="J452"/>
      <c r="K452"/>
    </row>
    <row r="453" s="1" customFormat="1" ht="13.5" spans="1:11">
      <c r="A453"/>
      <c r="B453"/>
      <c r="C453"/>
      <c r="D453"/>
      <c r="E453"/>
      <c r="F453" s="32"/>
      <c r="G453"/>
      <c r="H453"/>
      <c r="I453"/>
      <c r="J453"/>
      <c r="K453"/>
    </row>
    <row r="454" s="1" customFormat="1" ht="13.5" spans="1:11">
      <c r="A454"/>
      <c r="B454"/>
      <c r="C454"/>
      <c r="D454"/>
      <c r="E454"/>
      <c r="F454" s="32"/>
      <c r="G454"/>
      <c r="H454"/>
      <c r="I454"/>
      <c r="J454"/>
      <c r="K454"/>
    </row>
    <row r="455" s="1" customFormat="1" ht="13.5" spans="1:11">
      <c r="A455"/>
      <c r="B455"/>
      <c r="C455"/>
      <c r="D455"/>
      <c r="E455"/>
      <c r="F455" s="32"/>
      <c r="G455"/>
      <c r="H455"/>
      <c r="I455"/>
      <c r="J455"/>
      <c r="K455"/>
    </row>
    <row r="456" s="1" customFormat="1" spans="2:10">
      <c r="B456" s="6"/>
      <c r="C456" s="6"/>
      <c r="D456" s="7"/>
      <c r="E456" s="8"/>
      <c r="F456" s="36"/>
      <c r="J456" s="10"/>
    </row>
    <row r="457" s="1" customFormat="1" spans="2:10">
      <c r="B457" s="6"/>
      <c r="C457" s="6"/>
      <c r="D457" s="7"/>
      <c r="E457" s="8"/>
      <c r="F457" s="36"/>
      <c r="J457" s="10"/>
    </row>
    <row r="458" s="1" customFormat="1" spans="2:10">
      <c r="B458" s="6"/>
      <c r="C458" s="6"/>
      <c r="D458" s="7"/>
      <c r="E458" s="8"/>
      <c r="F458" s="36"/>
      <c r="J458" s="10"/>
    </row>
    <row r="459" s="1" customFormat="1" spans="2:10">
      <c r="B459" s="6"/>
      <c r="C459" s="6"/>
      <c r="D459" s="7"/>
      <c r="E459" s="8"/>
      <c r="F459" s="36"/>
      <c r="J459" s="10"/>
    </row>
    <row r="460" s="1" customFormat="1" spans="2:10">
      <c r="B460" s="6"/>
      <c r="C460" s="6"/>
      <c r="D460" s="7"/>
      <c r="E460" s="8"/>
      <c r="F460" s="36"/>
      <c r="J460" s="10"/>
    </row>
    <row r="461" s="1" customFormat="1" spans="2:10">
      <c r="B461" s="6"/>
      <c r="C461" s="6"/>
      <c r="D461" s="7"/>
      <c r="E461" s="8"/>
      <c r="F461" s="36"/>
      <c r="J461" s="10"/>
    </row>
    <row r="462" s="1" customFormat="1" spans="2:10">
      <c r="B462" s="6"/>
      <c r="C462" s="6"/>
      <c r="D462" s="7"/>
      <c r="E462" s="8"/>
      <c r="F462" s="36"/>
      <c r="J462" s="10"/>
    </row>
    <row r="463" s="1" customFormat="1" spans="2:10">
      <c r="B463" s="6"/>
      <c r="C463" s="6"/>
      <c r="D463" s="7"/>
      <c r="E463" s="8"/>
      <c r="F463" s="36"/>
      <c r="J463" s="10"/>
    </row>
    <row r="464" s="1" customFormat="1" spans="2:10">
      <c r="B464" s="6"/>
      <c r="C464" s="6"/>
      <c r="D464" s="7"/>
      <c r="E464" s="8"/>
      <c r="F464" s="36"/>
      <c r="J464" s="10"/>
    </row>
    <row r="465" s="1" customFormat="1" spans="2:10">
      <c r="B465" s="6"/>
      <c r="C465" s="6"/>
      <c r="D465" s="7"/>
      <c r="E465" s="8"/>
      <c r="F465" s="36"/>
      <c r="J465" s="10"/>
    </row>
    <row r="466" s="1" customFormat="1" spans="2:10">
      <c r="B466" s="6"/>
      <c r="C466" s="6"/>
      <c r="D466" s="7"/>
      <c r="E466" s="8"/>
      <c r="F466" s="36"/>
      <c r="J466" s="10"/>
    </row>
    <row r="467" s="1" customFormat="1" spans="2:10">
      <c r="B467" s="6"/>
      <c r="C467" s="6"/>
      <c r="D467" s="7"/>
      <c r="E467" s="8"/>
      <c r="F467" s="36"/>
      <c r="J467" s="10"/>
    </row>
    <row r="468" s="1" customFormat="1" spans="2:10">
      <c r="B468" s="6"/>
      <c r="C468" s="6"/>
      <c r="D468" s="7"/>
      <c r="E468" s="8"/>
      <c r="F468" s="36"/>
      <c r="J468" s="10"/>
    </row>
    <row r="469" s="1" customFormat="1" spans="2:10">
      <c r="B469" s="6"/>
      <c r="C469" s="6"/>
      <c r="D469" s="7"/>
      <c r="E469" s="8"/>
      <c r="F469" s="36"/>
      <c r="J469" s="10"/>
    </row>
    <row r="470" s="1" customFormat="1" spans="2:10">
      <c r="B470" s="6"/>
      <c r="C470" s="6"/>
      <c r="D470" s="7"/>
      <c r="E470" s="8"/>
      <c r="F470" s="36"/>
      <c r="J470" s="10"/>
    </row>
    <row r="471" s="1" customFormat="1" spans="2:10">
      <c r="B471" s="6"/>
      <c r="C471" s="6"/>
      <c r="D471" s="7"/>
      <c r="E471" s="8"/>
      <c r="F471" s="36"/>
      <c r="J471" s="10"/>
    </row>
    <row r="472" s="1" customFormat="1" spans="2:10">
      <c r="B472" s="6"/>
      <c r="C472" s="6"/>
      <c r="D472" s="7"/>
      <c r="E472" s="8"/>
      <c r="F472" s="36"/>
      <c r="J472" s="10"/>
    </row>
    <row r="473" s="1" customFormat="1" spans="2:10">
      <c r="B473" s="6"/>
      <c r="C473" s="6"/>
      <c r="D473" s="7"/>
      <c r="E473" s="8"/>
      <c r="F473" s="36"/>
      <c r="J473" s="10"/>
    </row>
    <row r="474" s="1" customFormat="1" spans="2:10">
      <c r="B474" s="6"/>
      <c r="C474" s="6"/>
      <c r="D474" s="7"/>
      <c r="E474" s="8"/>
      <c r="F474" s="36"/>
      <c r="J474" s="10"/>
    </row>
    <row r="475" s="1" customFormat="1" spans="2:10">
      <c r="B475" s="6"/>
      <c r="C475" s="6"/>
      <c r="D475" s="7"/>
      <c r="E475" s="8"/>
      <c r="F475" s="36"/>
      <c r="J475" s="10"/>
    </row>
    <row r="476" s="1" customFormat="1" spans="2:10">
      <c r="B476" s="6"/>
      <c r="C476" s="6"/>
      <c r="D476" s="7"/>
      <c r="E476" s="8"/>
      <c r="F476" s="36"/>
      <c r="J476" s="10"/>
    </row>
    <row r="477" s="1" customFormat="1" spans="2:10">
      <c r="B477" s="6"/>
      <c r="C477" s="6"/>
      <c r="D477" s="7"/>
      <c r="E477" s="8"/>
      <c r="F477" s="36"/>
      <c r="J477" s="10"/>
    </row>
    <row r="478" s="1" customFormat="1" spans="2:10">
      <c r="B478" s="6"/>
      <c r="C478" s="6"/>
      <c r="D478" s="7"/>
      <c r="E478" s="8"/>
      <c r="F478" s="36"/>
      <c r="J478" s="10"/>
    </row>
    <row r="479" s="1" customFormat="1" spans="2:10">
      <c r="B479" s="6"/>
      <c r="C479" s="6"/>
      <c r="D479" s="7"/>
      <c r="E479" s="8"/>
      <c r="F479" s="36"/>
      <c r="J479" s="10"/>
    </row>
    <row r="480" s="1" customFormat="1" spans="2:10">
      <c r="B480" s="6"/>
      <c r="C480" s="6"/>
      <c r="D480" s="7"/>
      <c r="E480" s="8"/>
      <c r="F480" s="36"/>
      <c r="J480" s="10"/>
    </row>
    <row r="481" s="1" customFormat="1" spans="2:10">
      <c r="B481" s="6"/>
      <c r="C481" s="6"/>
      <c r="D481" s="7"/>
      <c r="E481" s="8"/>
      <c r="F481" s="36"/>
      <c r="J481" s="10"/>
    </row>
    <row r="482" s="1" customFormat="1" spans="2:10">
      <c r="B482" s="6"/>
      <c r="C482" s="6"/>
      <c r="D482" s="7"/>
      <c r="E482" s="8"/>
      <c r="F482" s="36"/>
      <c r="J482" s="10"/>
    </row>
    <row r="483" s="1" customFormat="1" spans="2:10">
      <c r="B483" s="6"/>
      <c r="C483" s="6"/>
      <c r="D483" s="7"/>
      <c r="E483" s="8"/>
      <c r="F483" s="36"/>
      <c r="J483" s="10"/>
    </row>
    <row r="484" s="1" customFormat="1" spans="2:10">
      <c r="B484" s="6"/>
      <c r="C484" s="6"/>
      <c r="D484" s="7"/>
      <c r="E484" s="8"/>
      <c r="F484" s="36"/>
      <c r="J484" s="10"/>
    </row>
    <row r="485" s="1" customFormat="1" spans="2:10">
      <c r="B485" s="6"/>
      <c r="C485" s="6"/>
      <c r="D485" s="7"/>
      <c r="E485" s="8"/>
      <c r="F485" s="36"/>
      <c r="J485" s="10"/>
    </row>
    <row r="486" s="1" customFormat="1" spans="2:10">
      <c r="B486" s="6"/>
      <c r="C486" s="6"/>
      <c r="D486" s="7"/>
      <c r="E486" s="8"/>
      <c r="F486" s="36"/>
      <c r="J486" s="10"/>
    </row>
    <row r="487" s="1" customFormat="1" spans="2:10">
      <c r="B487" s="6"/>
      <c r="C487" s="6"/>
      <c r="D487" s="7"/>
      <c r="E487" s="8"/>
      <c r="F487" s="36"/>
      <c r="J487" s="10"/>
    </row>
    <row r="488" s="1" customFormat="1" spans="2:10">
      <c r="B488" s="6"/>
      <c r="C488" s="6"/>
      <c r="D488" s="7"/>
      <c r="E488" s="8"/>
      <c r="F488" s="36"/>
      <c r="J488" s="10"/>
    </row>
    <row r="489" s="1" customFormat="1" spans="2:10">
      <c r="B489" s="6"/>
      <c r="C489" s="6"/>
      <c r="D489" s="7"/>
      <c r="E489" s="8"/>
      <c r="F489" s="36"/>
      <c r="J489" s="10"/>
    </row>
    <row r="490" s="1" customFormat="1" spans="2:10">
      <c r="B490" s="6"/>
      <c r="C490" s="6"/>
      <c r="D490" s="7"/>
      <c r="E490" s="8"/>
      <c r="F490" s="36"/>
      <c r="J490" s="10"/>
    </row>
    <row r="491" s="1" customFormat="1" spans="2:10">
      <c r="B491" s="6"/>
      <c r="C491" s="6"/>
      <c r="D491" s="7"/>
      <c r="E491" s="8"/>
      <c r="F491" s="36"/>
      <c r="J491" s="10"/>
    </row>
    <row r="492" s="1" customFormat="1" spans="2:10">
      <c r="B492" s="6"/>
      <c r="C492" s="6"/>
      <c r="D492" s="7"/>
      <c r="E492" s="8"/>
      <c r="F492" s="36"/>
      <c r="J492" s="10"/>
    </row>
    <row r="493" s="1" customFormat="1" spans="2:10">
      <c r="B493" s="6"/>
      <c r="C493" s="6"/>
      <c r="D493" s="7"/>
      <c r="E493" s="8"/>
      <c r="F493" s="36"/>
      <c r="J493" s="10"/>
    </row>
    <row r="494" s="1" customFormat="1" spans="2:10">
      <c r="B494" s="6"/>
      <c r="C494" s="6"/>
      <c r="D494" s="7"/>
      <c r="E494" s="8"/>
      <c r="F494" s="36"/>
      <c r="J494" s="10"/>
    </row>
    <row r="495" s="1" customFormat="1" spans="2:10">
      <c r="B495" s="6"/>
      <c r="C495" s="6"/>
      <c r="D495" s="7"/>
      <c r="E495" s="8"/>
      <c r="F495" s="36"/>
      <c r="J495" s="10"/>
    </row>
    <row r="496" s="1" customFormat="1" spans="2:10">
      <c r="B496" s="6"/>
      <c r="C496" s="6"/>
      <c r="D496" s="7"/>
      <c r="E496" s="8"/>
      <c r="F496" s="36"/>
      <c r="J496" s="10"/>
    </row>
    <row r="497" s="1" customFormat="1" spans="2:10">
      <c r="B497" s="6"/>
      <c r="C497" s="6"/>
      <c r="D497" s="7"/>
      <c r="E497" s="8"/>
      <c r="F497" s="36"/>
      <c r="J497" s="10"/>
    </row>
    <row r="498" s="1" customFormat="1" spans="2:10">
      <c r="B498" s="6"/>
      <c r="C498" s="6"/>
      <c r="D498" s="7"/>
      <c r="E498" s="8"/>
      <c r="F498" s="36"/>
      <c r="J498" s="10"/>
    </row>
    <row r="499" s="1" customFormat="1" spans="2:10">
      <c r="B499" s="6"/>
      <c r="C499" s="6"/>
      <c r="D499" s="7"/>
      <c r="E499" s="8"/>
      <c r="F499" s="36"/>
      <c r="J499" s="10"/>
    </row>
    <row r="500" s="1" customFormat="1" spans="2:10">
      <c r="B500" s="6"/>
      <c r="C500" s="6"/>
      <c r="D500" s="7"/>
      <c r="E500" s="8"/>
      <c r="F500" s="36"/>
      <c r="J500" s="10"/>
    </row>
    <row r="501" s="1" customFormat="1" spans="2:10">
      <c r="B501" s="6"/>
      <c r="C501" s="6"/>
      <c r="D501" s="7"/>
      <c r="E501" s="8"/>
      <c r="F501" s="36"/>
      <c r="J501" s="10"/>
    </row>
    <row r="502" s="1" customFormat="1" spans="2:10">
      <c r="B502" s="6"/>
      <c r="C502" s="6"/>
      <c r="D502" s="7"/>
      <c r="E502" s="8"/>
      <c r="F502" s="36"/>
      <c r="J502" s="10"/>
    </row>
    <row r="503" s="1" customFormat="1" spans="2:10">
      <c r="B503" s="6"/>
      <c r="C503" s="6"/>
      <c r="D503" s="7"/>
      <c r="E503" s="8"/>
      <c r="F503" s="36"/>
      <c r="J503" s="10"/>
    </row>
    <row r="504" s="1" customFormat="1" spans="2:10">
      <c r="B504" s="6"/>
      <c r="C504" s="6"/>
      <c r="D504" s="7"/>
      <c r="E504" s="8"/>
      <c r="F504" s="36"/>
      <c r="J504" s="10"/>
    </row>
    <row r="505" s="1" customFormat="1" spans="2:10">
      <c r="B505" s="6"/>
      <c r="C505" s="6"/>
      <c r="D505" s="7"/>
      <c r="E505" s="8"/>
      <c r="F505" s="36"/>
      <c r="J505" s="10"/>
    </row>
    <row r="506" s="1" customFormat="1" spans="2:10">
      <c r="B506" s="6"/>
      <c r="C506" s="6"/>
      <c r="D506" s="7"/>
      <c r="E506" s="8"/>
      <c r="F506" s="36"/>
      <c r="J506" s="10"/>
    </row>
    <row r="507" s="1" customFormat="1" spans="2:10">
      <c r="B507" s="6"/>
      <c r="C507" s="6"/>
      <c r="D507" s="7"/>
      <c r="E507" s="8"/>
      <c r="F507" s="36"/>
      <c r="J507" s="10"/>
    </row>
    <row r="508" s="1" customFormat="1" spans="2:10">
      <c r="B508" s="6"/>
      <c r="C508" s="6"/>
      <c r="D508" s="7"/>
      <c r="E508" s="8"/>
      <c r="F508" s="36"/>
      <c r="J508" s="10"/>
    </row>
    <row r="509" s="1" customFormat="1" spans="2:10">
      <c r="B509" s="6"/>
      <c r="C509" s="6"/>
      <c r="D509" s="7"/>
      <c r="E509" s="8"/>
      <c r="F509" s="36"/>
      <c r="J509" s="10"/>
    </row>
    <row r="510" s="1" customFormat="1" spans="2:10">
      <c r="B510" s="6"/>
      <c r="C510" s="6"/>
      <c r="D510" s="7"/>
      <c r="E510" s="8"/>
      <c r="F510" s="36"/>
      <c r="J510" s="10"/>
    </row>
    <row r="511" s="1" customFormat="1" spans="2:10">
      <c r="B511" s="6"/>
      <c r="C511" s="6"/>
      <c r="D511" s="7"/>
      <c r="E511" s="8"/>
      <c r="F511" s="36"/>
      <c r="J511" s="10"/>
    </row>
    <row r="512" s="1" customFormat="1" spans="2:10">
      <c r="B512" s="6"/>
      <c r="C512" s="6"/>
      <c r="D512" s="7"/>
      <c r="E512" s="8"/>
      <c r="F512" s="36"/>
      <c r="J512" s="10"/>
    </row>
    <row r="513" s="1" customFormat="1" spans="2:10">
      <c r="B513" s="6"/>
      <c r="C513" s="6"/>
      <c r="D513" s="7"/>
      <c r="E513" s="8"/>
      <c r="F513" s="36"/>
      <c r="J513" s="10"/>
    </row>
    <row r="514" s="1" customFormat="1" spans="2:10">
      <c r="B514" s="6"/>
      <c r="C514" s="6"/>
      <c r="D514" s="7"/>
      <c r="E514" s="8"/>
      <c r="F514" s="36"/>
      <c r="J514" s="10"/>
    </row>
    <row r="515" s="1" customFormat="1" spans="2:10">
      <c r="B515" s="6"/>
      <c r="C515" s="6"/>
      <c r="D515" s="7"/>
      <c r="E515" s="8"/>
      <c r="F515" s="36"/>
      <c r="J515" s="10"/>
    </row>
    <row r="516" s="1" customFormat="1" spans="2:10">
      <c r="B516" s="6"/>
      <c r="C516" s="6"/>
      <c r="D516" s="7"/>
      <c r="E516" s="8"/>
      <c r="F516" s="36"/>
      <c r="J516" s="10"/>
    </row>
    <row r="517" s="1" customFormat="1" spans="2:10">
      <c r="B517" s="6"/>
      <c r="C517" s="6"/>
      <c r="D517" s="7"/>
      <c r="E517" s="8"/>
      <c r="F517" s="36"/>
      <c r="J517" s="10"/>
    </row>
    <row r="518" s="1" customFormat="1" spans="2:10">
      <c r="B518" s="6"/>
      <c r="C518" s="6"/>
      <c r="D518" s="7"/>
      <c r="E518" s="8"/>
      <c r="F518" s="36"/>
      <c r="J518" s="10"/>
    </row>
    <row r="519" s="1" customFormat="1" spans="2:10">
      <c r="B519" s="6"/>
      <c r="C519" s="6"/>
      <c r="D519" s="7"/>
      <c r="E519" s="8"/>
      <c r="F519" s="36"/>
      <c r="J519" s="10"/>
    </row>
    <row r="520" s="1" customFormat="1" spans="2:10">
      <c r="B520" s="6"/>
      <c r="C520" s="6"/>
      <c r="D520" s="7"/>
      <c r="E520" s="8"/>
      <c r="F520" s="36"/>
      <c r="J520" s="10"/>
    </row>
    <row r="521" s="1" customFormat="1" spans="2:10">
      <c r="B521" s="6"/>
      <c r="C521" s="6"/>
      <c r="D521" s="7"/>
      <c r="E521" s="8"/>
      <c r="F521" s="36"/>
      <c r="J521" s="10"/>
    </row>
    <row r="522" s="1" customFormat="1" spans="2:10">
      <c r="B522" s="6"/>
      <c r="C522" s="6"/>
      <c r="D522" s="7"/>
      <c r="E522" s="8"/>
      <c r="F522" s="36"/>
      <c r="J522" s="10"/>
    </row>
    <row r="523" s="1" customFormat="1" spans="2:10">
      <c r="B523" s="6"/>
      <c r="C523" s="6"/>
      <c r="D523" s="7"/>
      <c r="E523" s="8"/>
      <c r="F523" s="36"/>
      <c r="J523" s="10"/>
    </row>
    <row r="524" s="1" customFormat="1" spans="2:10">
      <c r="B524" s="6"/>
      <c r="C524" s="6"/>
      <c r="D524" s="7"/>
      <c r="E524" s="8"/>
      <c r="F524" s="36"/>
      <c r="J524" s="10"/>
    </row>
    <row r="525" s="1" customFormat="1" spans="2:10">
      <c r="B525" s="6"/>
      <c r="C525" s="6"/>
      <c r="D525" s="7"/>
      <c r="E525" s="8"/>
      <c r="F525" s="36"/>
      <c r="J525" s="10"/>
    </row>
    <row r="526" s="1" customFormat="1" spans="2:10">
      <c r="B526" s="6"/>
      <c r="C526" s="6"/>
      <c r="D526" s="7"/>
      <c r="E526" s="8"/>
      <c r="F526" s="36"/>
      <c r="J526" s="10"/>
    </row>
    <row r="527" s="1" customFormat="1" spans="2:10">
      <c r="B527" s="6"/>
      <c r="C527" s="6"/>
      <c r="D527" s="7"/>
      <c r="E527" s="8"/>
      <c r="F527" s="36"/>
      <c r="J527" s="10"/>
    </row>
    <row r="528" s="1" customFormat="1" spans="2:10">
      <c r="B528" s="6"/>
      <c r="C528" s="6"/>
      <c r="D528" s="7"/>
      <c r="E528" s="8"/>
      <c r="F528" s="36"/>
      <c r="J528" s="10"/>
    </row>
    <row r="529" s="1" customFormat="1" spans="2:10">
      <c r="B529" s="6"/>
      <c r="C529" s="6"/>
      <c r="D529" s="7"/>
      <c r="E529" s="8"/>
      <c r="F529" s="36"/>
      <c r="J529" s="10"/>
    </row>
    <row r="530" s="1" customFormat="1" spans="2:10">
      <c r="B530" s="6"/>
      <c r="C530" s="6"/>
      <c r="D530" s="7"/>
      <c r="E530" s="8"/>
      <c r="F530" s="36"/>
      <c r="J530" s="10"/>
    </row>
    <row r="531" s="1" customFormat="1" spans="2:10">
      <c r="B531" s="6"/>
      <c r="C531" s="6"/>
      <c r="D531" s="7"/>
      <c r="E531" s="8"/>
      <c r="F531" s="36"/>
      <c r="J531" s="10"/>
    </row>
    <row r="532" s="1" customFormat="1" spans="2:10">
      <c r="B532" s="6"/>
      <c r="C532" s="6"/>
      <c r="D532" s="7"/>
      <c r="E532" s="8"/>
      <c r="F532" s="36"/>
      <c r="J532" s="10"/>
    </row>
    <row r="533" s="1" customFormat="1" spans="2:10">
      <c r="B533" s="6"/>
      <c r="C533" s="6"/>
      <c r="D533" s="7"/>
      <c r="E533" s="8"/>
      <c r="F533" s="36"/>
      <c r="J533" s="10"/>
    </row>
    <row r="534" s="1" customFormat="1" spans="2:10">
      <c r="B534" s="6"/>
      <c r="C534" s="6"/>
      <c r="D534" s="7"/>
      <c r="E534" s="8"/>
      <c r="F534" s="36"/>
      <c r="J534" s="10"/>
    </row>
    <row r="535" s="1" customFormat="1" spans="2:10">
      <c r="B535" s="6"/>
      <c r="C535" s="6"/>
      <c r="D535" s="7"/>
      <c r="E535" s="8"/>
      <c r="F535" s="36"/>
      <c r="J535" s="10"/>
    </row>
    <row r="536" s="1" customFormat="1" spans="2:10">
      <c r="B536" s="6"/>
      <c r="C536" s="6"/>
      <c r="D536" s="7"/>
      <c r="E536" s="8"/>
      <c r="F536" s="36"/>
      <c r="J536" s="10"/>
    </row>
    <row r="537" s="1" customFormat="1" spans="2:10">
      <c r="B537" s="6"/>
      <c r="C537" s="6"/>
      <c r="D537" s="7"/>
      <c r="E537" s="8"/>
      <c r="F537" s="36"/>
      <c r="J537" s="10"/>
    </row>
    <row r="538" s="1" customFormat="1" spans="2:10">
      <c r="B538" s="6"/>
      <c r="C538" s="6"/>
      <c r="D538" s="7"/>
      <c r="E538" s="8"/>
      <c r="F538" s="36"/>
      <c r="J538" s="10"/>
    </row>
    <row r="539" s="1" customFormat="1" spans="2:10">
      <c r="B539" s="6"/>
      <c r="C539" s="6"/>
      <c r="D539" s="7"/>
      <c r="E539" s="8"/>
      <c r="F539" s="36"/>
      <c r="J539" s="10"/>
    </row>
    <row r="540" s="1" customFormat="1" spans="2:10">
      <c r="B540" s="6"/>
      <c r="C540" s="6"/>
      <c r="D540" s="7"/>
      <c r="E540" s="8"/>
      <c r="F540" s="36"/>
      <c r="J540" s="10"/>
    </row>
    <row r="541" s="1" customFormat="1" spans="2:10">
      <c r="B541" s="6"/>
      <c r="C541" s="6"/>
      <c r="D541" s="7"/>
      <c r="E541" s="8"/>
      <c r="F541" s="36"/>
      <c r="J541" s="10"/>
    </row>
    <row r="542" s="1" customFormat="1" spans="2:10">
      <c r="B542" s="6"/>
      <c r="C542" s="6"/>
      <c r="D542" s="7"/>
      <c r="E542" s="8"/>
      <c r="F542" s="36"/>
      <c r="J542" s="10"/>
    </row>
    <row r="543" s="1" customFormat="1" spans="2:10">
      <c r="B543" s="6"/>
      <c r="C543" s="6"/>
      <c r="D543" s="7"/>
      <c r="E543" s="8"/>
      <c r="F543" s="36"/>
      <c r="J543" s="10"/>
    </row>
    <row r="544" s="1" customFormat="1" spans="2:10">
      <c r="B544" s="6"/>
      <c r="C544" s="6"/>
      <c r="D544" s="7"/>
      <c r="E544" s="8"/>
      <c r="F544" s="36"/>
      <c r="J544" s="10"/>
    </row>
    <row r="545" s="1" customFormat="1" spans="2:10">
      <c r="B545" s="6"/>
      <c r="C545" s="6"/>
      <c r="D545" s="7"/>
      <c r="E545" s="8"/>
      <c r="F545" s="36"/>
      <c r="J545" s="10"/>
    </row>
    <row r="546" s="1" customFormat="1" spans="2:10">
      <c r="B546" s="6"/>
      <c r="C546" s="6"/>
      <c r="D546" s="7"/>
      <c r="E546" s="8"/>
      <c r="F546" s="36"/>
      <c r="J546" s="10"/>
    </row>
    <row r="547" s="1" customFormat="1" spans="2:10">
      <c r="B547" s="6"/>
      <c r="C547" s="6"/>
      <c r="D547" s="7"/>
      <c r="E547" s="8"/>
      <c r="F547" s="36"/>
      <c r="J547" s="10"/>
    </row>
    <row r="548" s="1" customFormat="1" spans="2:10">
      <c r="B548" s="6"/>
      <c r="C548" s="6"/>
      <c r="D548" s="7"/>
      <c r="E548" s="8"/>
      <c r="F548" s="36"/>
      <c r="J548" s="10"/>
    </row>
    <row r="549" s="1" customFormat="1" spans="2:10">
      <c r="B549" s="6"/>
      <c r="C549" s="6"/>
      <c r="D549" s="7"/>
      <c r="E549" s="8"/>
      <c r="F549" s="36"/>
      <c r="J549" s="10"/>
    </row>
    <row r="550" s="1" customFormat="1" spans="2:10">
      <c r="B550" s="6"/>
      <c r="C550" s="6"/>
      <c r="D550" s="7"/>
      <c r="E550" s="8"/>
      <c r="F550" s="36"/>
      <c r="J550" s="10"/>
    </row>
    <row r="551" s="1" customFormat="1" spans="2:10">
      <c r="B551" s="6"/>
      <c r="C551" s="6"/>
      <c r="D551" s="7"/>
      <c r="E551" s="8"/>
      <c r="F551" s="36"/>
      <c r="J551" s="10"/>
    </row>
    <row r="552" s="1" customFormat="1" spans="2:10">
      <c r="B552" s="6"/>
      <c r="C552" s="6"/>
      <c r="D552" s="7"/>
      <c r="E552" s="8"/>
      <c r="F552" s="36"/>
      <c r="J552" s="10"/>
    </row>
    <row r="553" s="1" customFormat="1" spans="2:10">
      <c r="B553" s="6"/>
      <c r="C553" s="6"/>
      <c r="D553" s="7"/>
      <c r="E553" s="8"/>
      <c r="F553" s="36"/>
      <c r="J553" s="10"/>
    </row>
  </sheetData>
  <autoFilter xmlns:etc="http://www.wps.cn/officeDocument/2017/etCustomData" ref="A2:K455" etc:filterBottomFollowUsedRange="0">
    <extLst/>
  </autoFilter>
  <mergeCells count="2">
    <mergeCell ref="A1:K1"/>
    <mergeCell ref="J3:J337"/>
  </mergeCells>
  <pageMargins left="0.75" right="0.75" top="1" bottom="1" header="0.5" footer="0.5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9F91F69C-6E8C-4246-BC25-297BFDC75D90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压缩机配件清单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syh</cp:lastModifiedBy>
  <dcterms:created xsi:type="dcterms:W3CDTF">2021-03-05T10:17:00Z</dcterms:created>
  <cp:lastPrinted>2021-12-20T01:58:00Z</cp:lastPrinted>
  <dcterms:modified xsi:type="dcterms:W3CDTF">2026-03-16T02:39:48Z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1899F95BFD9D460D81F3F6180A1EB077</vt:lpwstr>
  </property>
</Properties>
</file>